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2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3.xml" ContentType="application/vnd.openxmlformats-officedocument.drawing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dah\Downloads\"/>
    </mc:Choice>
  </mc:AlternateContent>
  <xr:revisionPtr revIDLastSave="0" documentId="8_{DA4F2D56-AA3F-463B-888F-76337261329F}" xr6:coauthVersionLast="47" xr6:coauthVersionMax="47" xr10:uidLastSave="{00000000-0000-0000-0000-000000000000}"/>
  <bookViews>
    <workbookView xWindow="-108" yWindow="-108" windowWidth="23256" windowHeight="12456" firstSheet="7" activeTab="13" xr2:uid="{BA6B7D42-2F83-4D88-BCB9-7239DA63A798}"/>
  </bookViews>
  <sheets>
    <sheet name="Data Produksi" sheetId="1" r:id="rId1"/>
    <sheet name="Data Pemeliharaan" sheetId="2" r:id="rId2"/>
    <sheet name="Feature Engineering" sheetId="3" r:id="rId3"/>
    <sheet name="Training SVM" sheetId="4" r:id="rId4"/>
    <sheet name="Split Data" sheetId="5" r:id="rId5"/>
    <sheet name="Decision Function TRAIN" sheetId="7" r:id="rId6"/>
    <sheet name="Decision Function TEST" sheetId="8" r:id="rId7"/>
    <sheet name="Evaluasi SVM" sheetId="9" r:id="rId8"/>
    <sheet name="Train Data NB" sheetId="10" r:id="rId9"/>
    <sheet name="NB_Param" sheetId="11" r:id="rId10"/>
    <sheet name="Test Data NB" sheetId="12" r:id="rId11"/>
    <sheet name="NB_Prediksi" sheetId="13" r:id="rId12"/>
    <sheet name="Evaluasi Naive Bayes" sheetId="14" r:id="rId13"/>
    <sheet name="MSE" sheetId="15" r:id="rId14"/>
  </sheets>
  <definedNames>
    <definedName name="_xlnm._FilterDatabase" localSheetId="1" hidden="1">'Data Pemeliharaan'!$A$1:$E$552</definedName>
    <definedName name="_xlnm._FilterDatabase" localSheetId="6" hidden="1">'Decision Function TEST'!$A$3:$N$58</definedName>
    <definedName name="_xlnm._FilterDatabase" localSheetId="5" hidden="1">'Decision Function TRAIN'!$A$3:$N$443</definedName>
    <definedName name="_xlnm._FilterDatabase" localSheetId="11" hidden="1">NB_Prediksi!$A$5:$H$60</definedName>
    <definedName name="_xlnm._FilterDatabase" localSheetId="4" hidden="1">'Split Data'!$A$1:$D$551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4" i="10" l="1"/>
  <c r="E454" i="10"/>
  <c r="D455" i="10"/>
  <c r="E455" i="10"/>
  <c r="D456" i="10"/>
  <c r="E456" i="10"/>
  <c r="D457" i="10"/>
  <c r="E457" i="10"/>
  <c r="D458" i="10"/>
  <c r="E458" i="10"/>
  <c r="D459" i="10"/>
  <c r="E459" i="10"/>
  <c r="D460" i="10"/>
  <c r="E460" i="10"/>
  <c r="D461" i="10"/>
  <c r="E461" i="10"/>
  <c r="D462" i="10"/>
  <c r="E462" i="10"/>
  <c r="D463" i="10"/>
  <c r="E463" i="10"/>
  <c r="D464" i="10"/>
  <c r="E464" i="10"/>
  <c r="D465" i="10"/>
  <c r="E465" i="10"/>
  <c r="D466" i="10"/>
  <c r="E466" i="10"/>
  <c r="D467" i="10"/>
  <c r="E467" i="10"/>
  <c r="D468" i="10"/>
  <c r="E468" i="10"/>
  <c r="D469" i="10"/>
  <c r="E469" i="10"/>
  <c r="D470" i="10"/>
  <c r="E470" i="10"/>
  <c r="D471" i="10"/>
  <c r="E471" i="10"/>
  <c r="D472" i="10"/>
  <c r="E472" i="10"/>
  <c r="D473" i="10"/>
  <c r="E473" i="10"/>
  <c r="D474" i="10"/>
  <c r="E474" i="10"/>
  <c r="D475" i="10"/>
  <c r="E475" i="10"/>
  <c r="D476" i="10"/>
  <c r="E476" i="10"/>
  <c r="D477" i="10"/>
  <c r="E477" i="10"/>
  <c r="D478" i="10"/>
  <c r="E478" i="10"/>
  <c r="D479" i="10"/>
  <c r="E479" i="10"/>
  <c r="D480" i="10"/>
  <c r="E480" i="10"/>
  <c r="D481" i="10"/>
  <c r="E481" i="10"/>
  <c r="D482" i="10"/>
  <c r="E482" i="10"/>
  <c r="D483" i="10"/>
  <c r="E483" i="10"/>
  <c r="D484" i="10"/>
  <c r="E484" i="10"/>
  <c r="D485" i="10"/>
  <c r="E485" i="10"/>
  <c r="D486" i="10"/>
  <c r="E486" i="10"/>
  <c r="D487" i="10"/>
  <c r="E487" i="10"/>
  <c r="D488" i="10"/>
  <c r="E488" i="10"/>
  <c r="D489" i="10"/>
  <c r="E489" i="10"/>
  <c r="D490" i="10"/>
  <c r="E490" i="10"/>
  <c r="D491" i="10"/>
  <c r="E491" i="10"/>
  <c r="D492" i="10"/>
  <c r="E492" i="10"/>
  <c r="D493" i="10"/>
  <c r="E493" i="10"/>
  <c r="D494" i="10"/>
  <c r="E494" i="10"/>
  <c r="D495" i="10"/>
  <c r="E495" i="10"/>
  <c r="D496" i="10"/>
  <c r="E496" i="10"/>
  <c r="D497" i="10"/>
  <c r="E497" i="10"/>
  <c r="D498" i="10"/>
  <c r="E498" i="10"/>
  <c r="D499" i="10"/>
  <c r="E499" i="10"/>
  <c r="D500" i="10"/>
  <c r="E500" i="10"/>
  <c r="D501" i="10"/>
  <c r="E501" i="10"/>
  <c r="D502" i="10"/>
  <c r="E502" i="10"/>
  <c r="D503" i="10"/>
  <c r="E503" i="10"/>
  <c r="D504" i="10"/>
  <c r="E504" i="10"/>
  <c r="D505" i="10"/>
  <c r="E505" i="10"/>
  <c r="D506" i="10"/>
  <c r="E506" i="10"/>
  <c r="D507" i="10"/>
  <c r="E507" i="10"/>
  <c r="D508" i="10"/>
  <c r="E508" i="10"/>
  <c r="B6" i="10"/>
  <c r="C6" i="10" s="1"/>
  <c r="B5" i="10"/>
  <c r="C5" i="10" s="1"/>
  <c r="B4" i="10"/>
  <c r="C4" i="10" s="1"/>
  <c r="E399" i="10" l="1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77" i="12" l="1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19" i="12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14" i="10"/>
  <c r="J7" i="10"/>
  <c r="J6" i="10"/>
  <c r="J4" i="10"/>
  <c r="J3" i="10"/>
  <c r="D6" i="10"/>
  <c r="D4" i="10"/>
  <c r="B8" i="3"/>
  <c r="B7" i="3"/>
  <c r="B6" i="3"/>
  <c r="B5" i="3"/>
  <c r="B4" i="3"/>
  <c r="B3" i="3"/>
  <c r="B2" i="3"/>
  <c r="D5" i="10" l="1"/>
  <c r="D78" i="12" l="1"/>
  <c r="D80" i="12"/>
  <c r="D7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tc={CAAEB43E-8C17-4A2B-B2A7-7863AEDF044C}</author>
    <author>tc={E65FEC88-08B3-48FF-A3CA-4F4DD125772B}</author>
    <author>tc={69B0FB2C-BE26-4302-BAC8-3ED322A7147B}</author>
    <author>tc={E6E3EAF0-4276-4140-83DC-2A3CAD8A5D24}</author>
  </authors>
  <commentList>
    <comment ref="A7" authorId="0" shapeId="0" xr:uid="{CAAEB43E-8C17-4A2B-B2A7-7863AEDF044C}">
      <text>
        <t>[Threaded comment]
Your version of Excel allows you to read this threaded comment; however, any edits to it will get removed if the file is opened in a newer version of Excel. Learn more: https://go.microsoft.com/fwlink/?linkid=870924
Comment:
    X1_Jenis Kuratif/Preventif</t>
      </text>
    </comment>
    <comment ref="A8" authorId="1" shapeId="0" xr:uid="{E65FEC88-08B3-48FF-A3CA-4F4DD125772B}">
      <text>
        <t>[Threaded comment]
Your version of Excel allows you to read this threaded comment; however, any edits to it will get removed if the file is opened in a newer version of Excel. Learn more: https://go.microsoft.com/fwlink/?linkid=870924
Comment:
    X2_Durasi Norm</t>
      </text>
    </comment>
    <comment ref="A9" authorId="2" shapeId="0" xr:uid="{69B0FB2C-BE26-4302-BAC8-3ED322A7147B}">
      <text>
        <t>[Threaded comment]
Your version of Excel allows you to read this threaded comment; however, any edits to it will get removed if the file is opened in a newer version of Excel. Learn more: https://go.microsoft.com/fwlink/?linkid=870924
Comment:
    X3_Produksi Harian Norm</t>
      </text>
    </comment>
    <comment ref="A10" authorId="3" shapeId="0" xr:uid="{E6E3EAF0-4276-4140-83DC-2A3CAD8A5D24}">
      <text>
        <t>[Threaded comment]
Your version of Excel allows you to read this threaded comment; however, any edits to it will get removed if the file is opened in a newer version of Excel. Learn more: https://go.microsoft.com/fwlink/?linkid=870924
Comment:
    Mean y_label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tc={03EC364E-0DEA-4341-9792-DD7416A1000D}</author>
  </authors>
  <commentList>
    <comment ref="N3" authorId="0" shapeId="0" xr:uid="{03EC364E-0DEA-4341-9792-DD7416A1000D}">
      <text>
        <t>[Threaded comment]
Your version of Excel allows you to read this threaded comment; however, any edits to it will get removed if the file is opened in a newer version of Excel. Learn more: https://go.microsoft.com/fwlink/?linkid=870924
Comment:
    Label Kategori Downtime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tc={C90368D2-9F95-44FC-BF91-0C4ED8701EA3}</author>
    <author>tc={673CB3FF-B9A8-4586-9AD6-99A34941E975}</author>
  </authors>
  <commentList>
    <comment ref="N3" authorId="0" shapeId="0" xr:uid="{C90368D2-9F95-44FC-BF91-0C4ED8701EA3}">
      <text>
        <t>[Threaded comment]
Your version of Excel allows you to read this threaded comment; however, any edits to it will get removed if the file is opened in a newer version of Excel. Learn more: https://go.microsoft.com/fwlink/?linkid=870924
Comment:
    Label Kategori Downtime</t>
      </text>
    </comment>
    <comment ref="AA3" authorId="1" shapeId="0" xr:uid="{673CB3FF-B9A8-4586-9AD6-99A34941E975}">
      <text>
        <t>[Threaded comment]
Your version of Excel allows you to read this threaded comment; however, any edits to it will get removed if the file is opened in a newer version of Excel. Learn more: https://go.microsoft.com/fwlink/?linkid=870924
Comment:
    Prediksi dari Machine Learning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tc={2B780D50-202D-42DE-8502-6DC2CAA5EF2C}</author>
  </authors>
  <commentList>
    <comment ref="B6" authorId="0" shapeId="0" xr:uid="{2B780D50-202D-42DE-8502-6DC2CAA5EF2C}">
      <text>
        <t>[Threaded comment]
Your version of Excel allows you to read this threaded comment; however, any edits to it will get removed if the file is opened in a newer version of Excel. Learn more: https://go.microsoft.com/fwlink/?linkid=870924
Comment:
    Aktual; Prediksi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tc={00263E64-01E3-4FE7-A71E-1D177EF2D9BC}</author>
    <author>tc={B4FE0DAA-BA94-4FB3-B21A-0CD21014A229}</author>
    <author>tc={7B118B2F-FEFE-4E10-A597-67194170FAD0}</author>
    <author>tc={B6C0F33A-A4DA-4051-BE23-7D31683247B6}</author>
    <author>tc={7723A75C-007B-41A1-B721-5A97A20442EB}</author>
    <author>tc={3A5092C2-F557-4F4B-B74E-F046BF8AA100}</author>
  </authors>
  <commentList>
    <comment ref="J13" authorId="0" shapeId="0" xr:uid="{00263E64-01E3-4FE7-A71E-1D177EF2D9BC}">
      <text>
        <t>[Threaded comment]
Your version of Excel allows you to read this threaded comment; however, any edits to it will get removed if the file is opened in a newer version of Excel. Learn more: https://go.microsoft.com/fwlink/?linkid=870924
Comment:
    (Durasi-Durasi min)/(Durasi max-Durasi min)</t>
      </text>
    </comment>
    <comment ref="K13" authorId="1" shapeId="0" xr:uid="{B4FE0DAA-BA94-4FB3-B21A-0CD21014A229}">
      <text>
        <t>[Threaded comment]
Your version of Excel allows you to read this threaded comment; however, any edits to it will get removed if the file is opened in a newer version of Excel. Learn more: https://go.microsoft.com/fwlink/?linkid=870924
Comment:
    Produksi harian/produksi max</t>
      </text>
    </comment>
    <comment ref="L13" authorId="2" shapeId="0" xr:uid="{7B118B2F-FEFE-4E10-A597-67194170FAD0}">
      <text>
        <t>[Threaded comment]
Your version of Excel allows you to read this threaded comment; however, any edits to it will get removed if the file is opened in a newer version of Excel. Learn more: https://go.microsoft.com/fwlink/?linkid=870924
Comment:
    Prior probability Singkat</t>
      </text>
    </comment>
    <comment ref="M13" authorId="3" shapeId="0" xr:uid="{B6C0F33A-A4DA-4051-BE23-7D31683247B6}">
      <text>
        <t>[Threaded comment]
Your version of Excel allows you to read this threaded comment; however, any edits to it will get removed if the file is opened in a newer version of Excel. Learn more: https://go.microsoft.com/fwlink/?linkid=870924
Comment:
    Prior Probability Sedang</t>
      </text>
    </comment>
    <comment ref="N13" authorId="4" shapeId="0" xr:uid="{7723A75C-007B-41A1-B721-5A97A20442EB}">
      <text>
        <t>[Threaded comment]
Your version of Excel allows you to read this threaded comment; however, any edits to it will get removed if the file is opened in a newer version of Excel. Learn more: https://go.microsoft.com/fwlink/?linkid=870924
Comment:
    Prior Probability Lama</t>
      </text>
    </comment>
    <comment ref="O13" authorId="5" shapeId="0" xr:uid="{3A5092C2-F557-4F4B-B74E-F046BF8AA100}">
      <text>
        <t>[Threaded comment]
Your version of Excel allows you to read this threaded comment; however, any edits to it will get removed if the file is opened in a newer version of Excel. Learn more: https://go.microsoft.com/fwlink/?linkid=870924
Comment:
    Log posterior tiap kelas untuk menentukan kelas prediksi NB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tc={CDBE0603-8F2E-4F3A-9528-D703A10E0E49}</author>
    <author>tc={52A291DC-3790-47FB-B598-D7D51D208A8F}</author>
    <author>tc={37C2ABF3-4A7D-49A0-993A-32C359445484}</author>
  </authors>
  <commentList>
    <comment ref="A16" authorId="0" shapeId="0" xr:uid="{CDBE0603-8F2E-4F3A-9528-D703A10E0E49}">
      <text>
        <t>[Threaded comment]
Your version of Excel allows you to read this threaded comment; however, any edits to it will get removed if the file is opened in a newer version of Excel. Learn more: https://go.microsoft.com/fwlink/?linkid=870924
Comment:
    Index Asli_Jenis Perawatan</t>
      </text>
    </comment>
    <comment ref="A21" authorId="1" shapeId="0" xr:uid="{52A291DC-3790-47FB-B598-D7D51D208A8F}">
      <text>
        <t>[Threaded comment]
Your version of Excel allows you to read this threaded comment; however, any edits to it will get removed if the file is opened in a newer version of Excel. Learn more: https://go.microsoft.com/fwlink/?linkid=870924
Comment:
    Split_Jenis Pemeliharaan</t>
      </text>
    </comment>
    <comment ref="A26" authorId="2" shapeId="0" xr:uid="{37C2ABF3-4A7D-49A0-993A-32C359445484}">
      <text>
        <t>[Threaded comment]
Your version of Excel allows you to read this threaded comment; however, any edits to it will get removed if the file is opened in a newer version of Excel. Learn more: https://go.microsoft.com/fwlink/?linkid=870924
Comment:
    Tanggal_Jenis Perawatan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tc={CD85145D-950D-48EF-9718-2566A3B4D503}</author>
  </authors>
  <commentList>
    <comment ref="H5" authorId="0" shapeId="0" xr:uid="{CD85145D-950D-48EF-9718-2566A3B4D503}">
      <text>
        <t>[Threaded comment]
Your version of Excel allows you to read this threaded comment; however, any edits to it will get removed if the file is opened in a newer version of Excel. Learn more: https://go.microsoft.com/fwlink/?linkid=870924
Comment:
    LogPri_kelas</t>
      </text>
    </comment>
  </commentList>
</comments>
</file>

<file path=xl/sharedStrings.xml><?xml version="1.0" encoding="utf-8"?>
<sst xmlns="http://schemas.openxmlformats.org/spreadsheetml/2006/main" count="5133" uniqueCount="544">
  <si>
    <t>Tanggal</t>
  </si>
  <si>
    <t>Total Produksi Harian</t>
  </si>
  <si>
    <t>No</t>
  </si>
  <si>
    <t>Jenis</t>
  </si>
  <si>
    <t>Kuratif</t>
  </si>
  <si>
    <t>Preventive</t>
  </si>
  <si>
    <t>Keterangan</t>
  </si>
  <si>
    <t>Penggantian seal hidrolis gate</t>
  </si>
  <si>
    <t>Perbaikan aktuator hidrolis</t>
  </si>
  <si>
    <t>Hidrolis tumbuk rusak</t>
  </si>
  <si>
    <t>Cek kebocoran oli hidrolis</t>
  </si>
  <si>
    <t>Tap baut direck valve &amp; ganti selang hydrolis &amp; tambah oli hydrolis</t>
  </si>
  <si>
    <t>Kobcoran hidrolis tumbuk ( buat tap baut cover &amp; ganti seal ) Lepas motor vibrator ( chek terbakar rewending )</t>
  </si>
  <si>
    <t>sistem hidrolis tdk fungsi chek cople ( aus )</t>
  </si>
  <si>
    <t>Perbaikan kebocoran ( pipa ledeng hydrolis pecah )</t>
  </si>
  <si>
    <t>Seal reducer bocor &amp; ganti roller conv</t>
  </si>
  <si>
    <t>Servce motor vibro ( ganti tator &amp; bearing ) &amp; las ledeng hidrolis hopper</t>
  </si>
  <si>
    <t>las roda baket &amp; chek oli hydrolis</t>
  </si>
  <si>
    <t>tambh oli hydrolis &amp; perbaikan kabel motor vibro</t>
  </si>
  <si>
    <t>Chek alat Tambah oli hydrolis 20 ltr</t>
  </si>
  <si>
    <t>Perbaikan kebocoran aktuator hydrolis</t>
  </si>
  <si>
    <t>Perbaikan Perbakan ( spare boom hydrolis tumbuk mesin PV ) Perbaikan Lajut Perbaikan cetakan PV T6 ( rakit )</t>
  </si>
  <si>
    <t>inspeksi alat/pasamng aktuator hydrolis &amp; trial ( tambah oli turalik )</t>
  </si>
  <si>
    <t>Motor pompa hydrolis ( over heat/ cek instalasi &amp; amper )koneksi longgar</t>
  </si>
  <si>
    <t>inspeksi alat ( tambah oli hidrolis 20 ltr ambil dari mg 007 )</t>
  </si>
  <si>
    <t>Pump hydrolis overload ( stel control valve &amp; stel cetakan ,tambah oli vibro ) Arus listrik mencapai 24 Amp Stel sampai 13 Amp</t>
  </si>
  <si>
    <t>Chek alat &amp; perbaikan Perbaikan kebocoran boom hydrolis baket &amp; ganti motor pump hydro ex compressor ( pump 2 hp overload )</t>
  </si>
  <si>
    <t>Hasil genteng masih retak &amp; moulding mlorot ( bongkar boom hydrolis &amp; pindah direct mesin lain )</t>
  </si>
  <si>
    <t>Perbaikan Ada kelainan suara di hydrolis tu,buk ( pengecekan )</t>
  </si>
  <si>
    <t>Chek alat Hidrolis tumbuk ada nkelainan ( rencana bongkar )</t>
  </si>
  <si>
    <t>Chek alat Penambahan oli hydrolis ( Ambil mesin ex mg004 )</t>
  </si>
  <si>
    <t>Perbaikan Pembongkaran turunkan boom hydrolis ( kondisi block center ex repair /baut patah ) Pasang bolck Center ex spare</t>
  </si>
  <si>
    <t>Perbaikan Perakitan tumbuk hydrolis ( proses buat traker ring piton )</t>
  </si>
  <si>
    <t>Pembongkaran turunkan boom hydrolis ( kondisi block center ex repair /baut patah ) Pasang bolck Center ex spare</t>
  </si>
  <si>
    <t>Pengecekan alat ( chek hidrolis )</t>
  </si>
  <si>
    <t>Repair boom hydrolis baket ( bocor )</t>
  </si>
  <si>
    <t>Stel hasil genteng ( chek hidrolis )</t>
  </si>
  <si>
    <t>Ganti seal hand pallet</t>
  </si>
  <si>
    <t>Chek hidrolis</t>
  </si>
  <si>
    <t>Chek hydrolis ( oli kurang di pakai MG 006 / Cetakan terpasang WW plat )</t>
  </si>
  <si>
    <t>Chek hidrolis &amp; siapkan cetakan GT plat ( tumbuk baru ) /repair - sim cetakan</t>
  </si>
  <si>
    <t>Chek hydrolis ( aktuator bocor -sleeding mortal aus )</t>
  </si>
  <si>
    <t>Persiapan untuk awal produksi ( tambah oli hydrolis )</t>
  </si>
  <si>
    <t>Chek hydrolis</t>
  </si>
  <si>
    <t>Chek hydrolis &amp; ganti cetakan ( pasang PV T8 /3 )</t>
  </si>
  <si>
    <t>Lepas aktuator hydrolis &amp; Lepas sleeding mortal</t>
  </si>
  <si>
    <t>Chek hidrolis ( kebocoran oli dari bagian dalam boom tumbuk )</t>
  </si>
  <si>
    <t>Lanjut perbaoikan aktuator hydrolis &amp; rekondisi sleeding mortal</t>
  </si>
  <si>
    <t>Chek hidrolis ( bongkar aktuator ex MG004 / chek dan service ) &amp; perb sleding mortal Rel sleding &amp; roda rel MG006</t>
  </si>
  <si>
    <t>Chek mixer ( rencana bongkar block center as /Ganti seal )</t>
  </si>
  <si>
    <t>Setting produksi PV T8/k400 / perbaikan boom hydrolis baket &amp; ledeng hydrolis</t>
  </si>
  <si>
    <t>aktuator hydrolis rusak</t>
  </si>
  <si>
    <t>Mesin stanby dg kondisi ada kebocoran hydrolis dari dalam</t>
  </si>
  <si>
    <t>Aktuator hydrolis di pakai MG006</t>
  </si>
  <si>
    <t>Peraikan Servce hydrolis ( pembersihan regulator valve,ganti presure gauge &amp; setting drive kopling ) rekondisi blade mixer )</t>
  </si>
  <si>
    <t>Vibro bocor ,turung ganti seal bagian cover belakang</t>
  </si>
  <si>
    <t>Perbaikan rumah karet PU &amp; boom hydrolis baket isi ( ganti seal uhs 30 &amp; dhs 25 )</t>
  </si>
  <si>
    <t>Perbaikan Meja vibro ambrol perbaikan ganti bearing &amp; seal Ganti cetakan PV8/3 di ganti PV/1 new</t>
  </si>
  <si>
    <t>Chek alat &amp; perbaikan Perbaikan boom hydrolis baket ( mur hydrolis lepas ) Perbaikan Ganti drive kopling hov 28</t>
  </si>
  <si>
    <t>Kebocoran hydrolis tumbuk ( kurangi sim )</t>
  </si>
  <si>
    <t>Chek alat Tambah oli hydrolis ( perbaikan feeder mortal / Roda sleeding ,ganti bearing )</t>
  </si>
  <si>
    <t>Chek alat Ganti hose hidrolis baket</t>
  </si>
  <si>
    <t>Stel aktuator hydrolis mlorot</t>
  </si>
  <si>
    <t>Boom hidrolis ngembes</t>
  </si>
  <si>
    <t>Motor hydrolis terbakar</t>
  </si>
  <si>
    <t>Perbaikan motor pump hydrolis ( selesai )</t>
  </si>
  <si>
    <t>Meja vibro ex spare Pembongkaran &amp; ppok as vibro ( dudukan seal )</t>
  </si>
  <si>
    <t>Aktuator mix besar ( ganti seal uhs 71 2 ea )</t>
  </si>
  <si>
    <t>Tambah oli hydrolis 20 ltr</t>
  </si>
  <si>
    <t>Chek alat Ada perbaikan ganti seal boom hydrolis baket</t>
  </si>
  <si>
    <t>Pindah direck valve &amp; motor hydrolis di karenakan drive kopling tidak sama</t>
  </si>
  <si>
    <t>Buat frame motor hydrolis &amp; pump hydrolis modift menggunakan chain kopling</t>
  </si>
  <si>
    <t>proses service motor hydrolis ganti bearing</t>
  </si>
  <si>
    <t>Proses pembongkaran sistem hydrolis</t>
  </si>
  <si>
    <t>Bongkar hydrolis moulding ( seal rusak proses pengadaan barang seal moulding )</t>
  </si>
  <si>
    <t>Chek alat</t>
  </si>
  <si>
    <t>Chek alat ,ganti v-belt b67 4 ea &amp; penambahan blade mixer</t>
  </si>
  <si>
    <t>Chek alat &amp; perbaikan Perbaikan ( pemersihan mesin &amp; control panel )</t>
  </si>
  <si>
    <t>Modift dari drive cople menjadi chain cople proses lubang sproket t19 2 ea &amp; Tunggu pengadaan direck valve &amp; seal moulding</t>
  </si>
  <si>
    <t>Perbaikan panel &amp; Pasang pompa hydrolis</t>
  </si>
  <si>
    <t>Chek alat / ganti cetakn pasang kanstin 10</t>
  </si>
  <si>
    <t>Ganti bearing motor pompa hydrolis &amp; kopel ( kopel proses lubangi as )</t>
  </si>
  <si>
    <t>Kopel hydrolis pecah ( proseslubang cople hydrolis )</t>
  </si>
  <si>
    <t>Pasang kopel motor hydrolis</t>
  </si>
  <si>
    <t>Pembersihan mesin &amp; perbaikan moulding hydrolis</t>
  </si>
  <si>
    <t>Perbaikan Aktuator Hydrolis</t>
  </si>
  <si>
    <t>Chek alat Penambahan oli vibrator</t>
  </si>
  <si>
    <t>Perbaikan konveyor ganti belt samping &amp; perbaikan kebocoran seal hydrlis hoper</t>
  </si>
  <si>
    <t>Rakit aktuator hydrolis &amp; rakit motor u/pump hydrolis</t>
  </si>
  <si>
    <t>Lanjut perakitan Aktuator hydrolis</t>
  </si>
  <si>
    <t>Perbaikan ganti motor &amp; pump hydrolis set</t>
  </si>
  <si>
    <t>Perbaikan Pasang aktuator ,motor pump hydrolis &amp; direck valve</t>
  </si>
  <si>
    <t>Chek alat Bearing reducer kocak ( ganti mixerex spare )</t>
  </si>
  <si>
    <t>Chek alat Tria timbangan air ( kondisi air tandon tembus ke timbangan )</t>
  </si>
  <si>
    <t>Ganti baut cetakan &amp; ganti seal boom baket</t>
  </si>
  <si>
    <t>Tambah oli hydrolis &amp; ganti pompa hydrolis</t>
  </si>
  <si>
    <t>Chek alat Ganti me ja vibro &amp; karet PU ( tenaga cetak 1/2 hari )</t>
  </si>
  <si>
    <t>Chek alat Ganti v-belt meja vibro</t>
  </si>
  <si>
    <t>Chek alat Inspeksi alat saat produksi</t>
  </si>
  <si>
    <t>Ganti motor vibro &amp; seal hydrlis baket</t>
  </si>
  <si>
    <t>Chek alat Perbaikan meja vibro</t>
  </si>
  <si>
    <t>Chek alat ,ganti baut tumbuk &amp; buatkan ring</t>
  </si>
  <si>
    <t>Chek alat ganti v-belt conv &amp; ganti seal hydrolis baket</t>
  </si>
  <si>
    <t>Perbaikan &amp; ganti seal aktuator mixer basa mg008</t>
  </si>
  <si>
    <t>Chek alat &amp; ngajari cetak tng borongan baru</t>
  </si>
  <si>
    <t>Chek alat ,ganti bearing ucha &amp; tierot phs 20</t>
  </si>
  <si>
    <t>Stel produki</t>
  </si>
  <si>
    <t>Stel produksi</t>
  </si>
  <si>
    <t>Chek alat &amp; ganti cetakan PV T8</t>
  </si>
  <si>
    <t>Chek alat Cetakan PV T6 ex repair patah ( ganti cetakan ex spare &amp; cetakan yg patah garansi )</t>
  </si>
  <si>
    <t>Seting produksi</t>
  </si>
  <si>
    <t>Chek alat &amp; penggantian roda rak GT</t>
  </si>
  <si>
    <t>perbaikan selenoit angin seal aquator</t>
  </si>
  <si>
    <t>Chek alat &amp; lanjut setting hasil propduksi</t>
  </si>
  <si>
    <t>Setting hasil produksi</t>
  </si>
  <si>
    <t>Perbaikan aktuator hydrolis</t>
  </si>
  <si>
    <t>Tumbuk hydrolis lemah</t>
  </si>
  <si>
    <t>chek alat</t>
  </si>
  <si>
    <t>Chek alat &amp; perbaikan ( ganti direck valve baru ) Hasil belum normal</t>
  </si>
  <si>
    <t>Hydrolis tumbuk ( proses bongkar )</t>
  </si>
  <si>
    <t>Hydrolis tumbuk rusak</t>
  </si>
  <si>
    <t>Ganti pump hydrolis ( pakai ex MG008 )</t>
  </si>
  <si>
    <t>Tunggu seal</t>
  </si>
  <si>
    <t>Chek alat ,ganti motor pump hydrolis &amp; perbaikan baket isi</t>
  </si>
  <si>
    <t>Chek alat ,stel hasil produksi &amp; ganti striping brush</t>
  </si>
  <si>
    <t>Mesin rusak ( tunggu seal )</t>
  </si>
  <si>
    <t>Chek alat ( pengelasan tanganan mixer )</t>
  </si>
  <si>
    <t>Proses rakit mesin ( Pembersighan part &amp; pasang seal 2 )</t>
  </si>
  <si>
    <t>kebocoran aktuator hydrolis</t>
  </si>
  <si>
    <t>chek alat ganti karet mounting &amp; striping brush</t>
  </si>
  <si>
    <t>chek alat service &amp; pembersihan direck valve</t>
  </si>
  <si>
    <t>chek alat &amp; stel hasil produksi</t>
  </si>
  <si>
    <t>chek alat &amp; trial produksi dg minyak gliserin</t>
  </si>
  <si>
    <t>perbaikan kebocoran aktuator hydrolis &amp; boom moulding</t>
  </si>
  <si>
    <t>chek alat ( alat stanby )</t>
  </si>
  <si>
    <t>chek alat &amp; pengelasan blade mixer</t>
  </si>
  <si>
    <t>chek alat ( ganti v belt mixer )</t>
  </si>
  <si>
    <t>CHEK ALAT &amp; PERBAIKAN ( MIXER MACET ,BONGKAR MOTOR AS ROTOR PUTUS ) GANTI MOTOR SPARE</t>
  </si>
  <si>
    <t>GANTI SEAL HYDROLIS BAKET</t>
  </si>
  <si>
    <t>CHEK ALAT</t>
  </si>
  <si>
    <t>GANTI AKTUATOR HYDROLIS ( EX MG 004 )</t>
  </si>
  <si>
    <t>AKTUATOR HYDROLIS DI PAKAI MG 005 ( AKTUATOR PROSES PERBAIKAN )</t>
  </si>
  <si>
    <t>REPAIR AKTUATOR HYDROLIS</t>
  </si>
  <si>
    <t>REPAIR AKTUATOR HYDROLIS ( tUNGGU REPAIR PISTON )</t>
  </si>
  <si>
    <t>chek alat &amp; perbaikan motor vibro terbakar ( ganti ex spare )</t>
  </si>
  <si>
    <t>CHEK ALAT OLI TURALIK KURANG</t>
  </si>
  <si>
    <t>ganti seal boom hydrolis baket</t>
  </si>
  <si>
    <t>Ganti hose hydrolis moulding</t>
  </si>
  <si>
    <t>inspeksi alat ( aktuator hydrolis ngembes )</t>
  </si>
  <si>
    <t>Inspeksi alat ( kondisi aktuator hydrolis kurang baik )</t>
  </si>
  <si>
    <t>Pasang aktuator hydrolis &amp; power panel listrik</t>
  </si>
  <si>
    <t>Pengisihan oli turalik 60 Ltr, kelengkapan mesin &amp; trial hidup</t>
  </si>
  <si>
    <t>Pasang cetakan batako,tambah blade mixer,perb roda baket dan pengelasan pankon boom hydrolis</t>
  </si>
  <si>
    <t>pengelasan pintu baket &amp; ganti seal boom baket</t>
  </si>
  <si>
    <t>chek alat/ belum sempat trial produksi</t>
  </si>
  <si>
    <t>chek alat &amp; perbaikan ganti drum roller bawah</t>
  </si>
  <si>
    <t>chek alat ,repair sikutan moulding &amp; ganti per moulding</t>
  </si>
  <si>
    <t>lanjut sore ganti hose hydrolis</t>
  </si>
  <si>
    <t>chek alat , trial &amp; setting produksi</t>
  </si>
  <si>
    <t>ganti seal vibro &amp; isentrik</t>
  </si>
  <si>
    <t>pasang chain kopling pump hydrolis &amp; ganti motor vibro 3000 rpm</t>
  </si>
  <si>
    <t>tambah oli hydrolis</t>
  </si>
  <si>
    <t>drive kopling rusak Ganti chain copling &amp; modift frame motor &amp; pump hydrolis</t>
  </si>
  <si>
    <t>chek alat &amp; trial produksi / ada kendala di instalasi listrik /konslet</t>
  </si>
  <si>
    <t>chek alat &amp; pengelasan blade mixer penggantian cetakan dari pv t8 ganti kanstin iv</t>
  </si>
  <si>
    <t>perbaikan kebocoran hydrolis</t>
  </si>
  <si>
    <t>Perbaikan kebocoran hydrolis</t>
  </si>
  <si>
    <t>chek alat &amp; perbaikan hidrolis baket , ganti cetakan dari pvt8 di ganti pvt6</t>
  </si>
  <si>
    <t>Perbaikan aktuator hydrolis ganti baut</t>
  </si>
  <si>
    <t>chek alat ( pembersihan gendosan )</t>
  </si>
  <si>
    <t>CHEK ALAT &amp; GANTI CETAKAN PV T6 DI GANTI PV T8</t>
  </si>
  <si>
    <t>CHEK ALAT &amp; GANTI CETAKAN PV T6 DI GANTI PVT8</t>
  </si>
  <si>
    <t>ganti hose hydrolis mould</t>
  </si>
  <si>
    <t>perbaikan boom hydrolis baket</t>
  </si>
  <si>
    <t>mesin lemah dilakukan penggantian pump hydrolis</t>
  </si>
  <si>
    <t>perbaikan kebocoran aktuator hydrolis ( linner cacat proses repair ) / di ambilkan aktuator ex mg004 ( mg004 no operator )</t>
  </si>
  <si>
    <t>proses repair linner &amp; piston aktuator hydrolis</t>
  </si>
  <si>
    <t>Perbaikan aktuator hydrolis ( service &amp; rakit )</t>
  </si>
  <si>
    <t>Rakit aktuator hydrolois</t>
  </si>
  <si>
    <t>chek alat &amp; perbaikan seal hydrolis boom baket</t>
  </si>
  <si>
    <t>chek alat dan trial produksi ( cetak ww royal )</t>
  </si>
  <si>
    <t>perbaikan mesin lemah di tumbuk down ( sim matras 1 " , ganti direct valve , buat ring seal tumbuk &amp; perbaikan kebocoran cek valve tumbuk</t>
  </si>
  <si>
    <t>chek alat ( tatakan di pakai mg005 ex mg005 repair )</t>
  </si>
  <si>
    <t>boom baket kiri bocor ( bonkar boom baket ganti seal ) bongkar boom baket kanan ( ganti seal sekalian )</t>
  </si>
  <si>
    <t>perbaikan hydrolis mesin paving</t>
  </si>
  <si>
    <t>perbaikan buat cubing tank hydrolis</t>
  </si>
  <si>
    <t>chek alat &amp; stel belt conv</t>
  </si>
  <si>
    <t>chek alat , stel conv , pengelasan blade mixer &amp; pasang meja vibro</t>
  </si>
  <si>
    <t>chek alat / penambahan oli turalik ambil ex mg006</t>
  </si>
  <si>
    <t>chek alat / penambahan oli turalik ambil mg006</t>
  </si>
  <si>
    <t>bongkar tumbuk hydrolis</t>
  </si>
  <si>
    <t>Perbaikan ( ganti seal &amp; spring valve )</t>
  </si>
  <si>
    <t>chek alat &amp; trial produksi</t>
  </si>
  <si>
    <t>bongkar hydrolis tumbuk / block center as patah</t>
  </si>
  <si>
    <t>chek alat &amp; ganti cetakan pv T6 /pasang T6 /03 ( pindah dari MP002 ) Dikarenakan cetakan perlu repair</t>
  </si>
  <si>
    <t>Chek alat ganti cetakan /pasang pv T8</t>
  </si>
  <si>
    <t>proses perbaikan /repair rumah seal tumbuk</t>
  </si>
  <si>
    <t>pasang boom hydrolis tumbuk</t>
  </si>
  <si>
    <t>CHEK ALAT / BLADE MIXER AUS</t>
  </si>
  <si>
    <t>CHEK ALAT / PENAMBAHAN OLI VIBRATOR</t>
  </si>
  <si>
    <t>chek alat &amp; trial mesin untuk produks</t>
  </si>
  <si>
    <t>Perbaikan kopel hydrolis pump</t>
  </si>
  <si>
    <t>chek alat / kondisi meja perlu perbaikan</t>
  </si>
  <si>
    <t>CHEK ALAT / KONDISI BELT CONV LEM MULAI TERKELUPAS</t>
  </si>
  <si>
    <t>chek alat bosh cetakan batako patah / ganti cetakan pv t6 ex repair</t>
  </si>
  <si>
    <t>chek alat setting meja vibro / lanjut dari pekerjaan tgl 31 agustus penggantian meja vibro ex spare</t>
  </si>
  <si>
    <t>perbaikan atang aktuator hidrolis</t>
  </si>
  <si>
    <t>chek alat / / tambah oli turalik 10 ltr</t>
  </si>
  <si>
    <t>chek alat dan ada perbaikan mcb 3 fase putus Ganti mcb bekas</t>
  </si>
  <si>
    <t>chek alat / cetakan sudah perlu repair hasil ngepros</t>
  </si>
  <si>
    <t>chek alat tambah oli turalik 20 ltr</t>
  </si>
  <si>
    <t>chek alat tambah oli turalik 20 liter</t>
  </si>
  <si>
    <t>meja vibrator / bearing protol as aus ( ganti bearing , ganti seal , ganti as )</t>
  </si>
  <si>
    <t>chek alat pengelasan blade mixer</t>
  </si>
  <si>
    <t>CHEK ALAT ( DIRECK VALVE AUS PROSES PERMINTAAN BARANG )</t>
  </si>
  <si>
    <t>chek alat ( siapkan tatak , buat lock tabung mortal ,siapkan chain kopling reducer &amp; cetakan plat perlu di repair ( grinding cok baja</t>
  </si>
  <si>
    <t>ganti cetakan ,ganti tatakan , ganti seal mould ,ada kendala di elektrical</t>
  </si>
  <si>
    <t>chek alat plat lantai mixer ngelupas &amp; blade aus ( dedel plat yg ngelupas &amp; las , ganti blade mixer</t>
  </si>
  <si>
    <t>analisa &amp; perbaikan sistem hydrolis &amp; elektrik ,</t>
  </si>
  <si>
    <t>stel meja matras , ganti pompa hydrolis ,ganti terot bearing phs 25</t>
  </si>
  <si>
    <t>pengecekan alat</t>
  </si>
  <si>
    <t>chek alat penambahan oli turalik 10 ltr</t>
  </si>
  <si>
    <t>chek alat penambahan oli turalik 10 ltr ? kondisi aktuator hydrolis bocor</t>
  </si>
  <si>
    <t>chek alat &amp; perbaikan kebocoran direck valve</t>
  </si>
  <si>
    <t>chek alat &amp; perbaikan sleeding mortral</t>
  </si>
  <si>
    <t>Pengecekan alat &amp; perbaikan ( repair bboom hydrolis hoper , pengelasan , ganti pully &amp; bearing motor )</t>
  </si>
  <si>
    <t>Perbaikan kebocoran oli hydrolis &amp; tumbuk mlorot ( perbaikan block nhydrolis / sney drat &amp; ganti valve )</t>
  </si>
  <si>
    <t>CHEK ALAT DAN PERBAIKAN KEBOCORAN MOULD DA TAMBAH OLI TURALIK 20 LTER</t>
  </si>
  <si>
    <t>PERBAIKAN KOMPRESSOR UNTUK MESIN PAVING , GANTI SEAL AKTUATOR GATE MIXER KERING MP002, PEMASANGAN TUTUP MIXER</t>
  </si>
  <si>
    <t>boom hydrolis mould bocor / ganti seal Mould</t>
  </si>
  <si>
    <t>chek alat &amp; pengelasan tabung minyak pelumas</t>
  </si>
  <si>
    <t>perbaikan pankon per mould, perbaikan rumah center as , pen hydrolis mould &amp; perbaikan kebocoran hydrolis baket</t>
  </si>
  <si>
    <t>ganti pump hydrolis ( pump hydrolis posisi panas lemah ) &amp; setting produksi</t>
  </si>
  <si>
    <t>perbaikan nboom hydrolis moulding ( seal &amp; terot phs 25 ) Ganti cetakan PV T6/ 04 pasang kanstins 30 x 50 x 15</t>
  </si>
  <si>
    <t>chek alat &amp; buatkan panel vibrator</t>
  </si>
  <si>
    <t>chek alat &amp; buatkan tatakan mortal</t>
  </si>
  <si>
    <t>chek alat , buatkan tatakan mortal mixer</t>
  </si>
  <si>
    <t>chek alat / kebocoran pada aktuator</t>
  </si>
  <si>
    <t>chek alat &amp; repair cetakan kanstin 50</t>
  </si>
  <si>
    <t>chek alat pengelasan roda baket , stel v belt vibro &amp; gasnti cetakan pasang tu 6</t>
  </si>
  <si>
    <t>chek alat , baut sock baja cetakan putus , masih bisa di pakai</t>
  </si>
  <si>
    <t>GANTI CETAKAN ( PASANG CETAKAN PV t6 ) SEAL MEJA VIBRO BOCOR , BEARING KOCAK ( GANTI BEARING &amp; SEAL )</t>
  </si>
  <si>
    <t>chek alat &amp; chek hasil produksi</t>
  </si>
  <si>
    <t>chek alat / cetakan WW Nusantara ada kelainan di tumbuk</t>
  </si>
  <si>
    <t>siapkan pump hydrolis + motor dan kople untuk mesin paving</t>
  </si>
  <si>
    <t>chek alat / setting produksi</t>
  </si>
  <si>
    <t>chek alat kondisi plat lantai mixer &amp; dinding aus / tipis</t>
  </si>
  <si>
    <t>chek alat / penambahan blade mixer</t>
  </si>
  <si>
    <t>ganti aktuator hydrolis</t>
  </si>
  <si>
    <t>boom hydrolis mur hydro lepas</t>
  </si>
  <si>
    <t>chek alat roda sleeding aus / perbaikan roda sleeding</t>
  </si>
  <si>
    <t>chek alat ( inspeksi mesin sebelum &amp; saat operasional all mesin produksi )</t>
  </si>
  <si>
    <t>perbaikan Aktuator hydrolis ex spare , chek ,pembersihan dan ganti seal uhs 4 ea 11, 00 - 13,00 ( belum selesai karena lanjut di perbaikan truck )</t>
  </si>
  <si>
    <t>rakit aktuator hydrolis ex mg005</t>
  </si>
  <si>
    <t>Tambah oli hydrolis 20 liter</t>
  </si>
  <si>
    <t>pengecekan alat ( kondisi meja vibro seal bocor turunklan ganti ex vibro spare ) stel karet2 stoper &amp; karet PU</t>
  </si>
  <si>
    <t>13,00 15,00 ( di benkel ada perbaikan m,eja vibro spare pembersihan meja vibro &amp; penggantian seal )</t>
  </si>
  <si>
    <t>chek alat inspeksi alat saat jalan ( stel sensor &amp; pengerasan lock sensor ) 7,30 - 08,00</t>
  </si>
  <si>
    <t>chek alat inspeksi saat mesin jalan ( 7,30 - 08 ,00 )</t>
  </si>
  <si>
    <t>Perbaikan meja vibrator ex spare ( ganti seal 40 62 10 - 2ea ) &amp; stel bearing kurang pembersihan dari beton yg kering perakitan panel untuk lift pallet</t>
  </si>
  <si>
    <t>rantai copling pump hydrolis putus ganti chain kopling (11,15 - 11,30 )</t>
  </si>
  <si>
    <t>14,00 - 14,35 hose hydrolis pump sobek ( ganti hose &amp; tambah oli turalik 10 ltr )</t>
  </si>
  <si>
    <t>Ganti cetakan lepas PV 30 x 30 Ganti PV T6 7,30 - 08,30 penambahan blade mixer 08,00 - 08 ,30 ganti bearing mixer 08,30 - 09 , 30 penggantian hose hydrolis tumbuk 16,00 - 17, 00 ( hydrolis modift cubing )</t>
  </si>
  <si>
    <t>Ganti bearing meja vibrator &amp; seal</t>
  </si>
  <si>
    <t>oli moulding bocor , ganti seal hydrolis mould &amp; tambah oli turalik</t>
  </si>
  <si>
    <t>perbaikan hydrolis mould ganti seal</t>
  </si>
  <si>
    <t>perbaikan boom hydrolis ex mp002 ( spare )</t>
  </si>
  <si>
    <t>hydrolis pump lemah /ganti hydrolis paump ganti cetakan lepas pv t6 pasang tu t6</t>
  </si>
  <si>
    <t>1.cek oli hidrolis 2.cek kebocoran oli</t>
  </si>
  <si>
    <t>1.cek oli hidrolis 2.setel sensor proximity</t>
  </si>
  <si>
    <t>1.setel hasil produksi (07.30-08.00) 2.ganti pompa hidrolis + pembersihan tangki oli hidrolis (setelah produksi)</t>
  </si>
  <si>
    <t>cek kebocoran oli hidrolis,cek oli vibro (07.30-07.40) ganti bearing motor vibro,ganti cetakan PV T6 (opr.pulang 13.00-15.30)</t>
  </si>
  <si>
    <t>cek kebocoran oli hidrolis,cek oli vibro,pengerasan roda baket lepas,ganti roda hand pallet (07.30-08.00)</t>
  </si>
  <si>
    <t>ganti selang solar,tambah oli hidroli (08.00-08.15),potong plat camber (15.30-15.45)</t>
  </si>
  <si>
    <t>alat rusak ,seal mould &amp; rel meja matras</t>
  </si>
  <si>
    <t>chek alat tambah oli vibro &amp; pelumasan lift pallet &amp; penambahan dudukan palet</t>
  </si>
  <si>
    <t>chek alat / perbaian kebocoran mould &amp; pump hydrolis lemah</t>
  </si>
  <si>
    <t>pengecekan alat / perbaikan pnematik mortal gansti seal dh 25 / 15.30 - 16.30</t>
  </si>
  <si>
    <t>chek alat &amp; perbaikan kelistrikan</t>
  </si>
  <si>
    <t>press lemah /penggantian direck valve &amp; pump hydrolis ( masih lemah lanjut bongkar bagian dalam )</t>
  </si>
  <si>
    <t>mesin BD ,hydrolis mould &amp; Hose hydrolis di pakai MG007</t>
  </si>
  <si>
    <t>perbaikan hydrolis press &amp; hydrolis moulding</t>
  </si>
  <si>
    <t>perbaikan kontrol / instalasi listrik kontaktor reducer &amp; pump hydrolis konsleting + plc eror</t>
  </si>
  <si>
    <t>chek alat &amp; ganti meja vibrator ( meja vibrator bearing kocak )</t>
  </si>
  <si>
    <t>chek alat tambah oli vibrator</t>
  </si>
  <si>
    <t>perbaikan cetakan PV T6 / pasang cetakan PV T8 . perbaikan meja vibrator ganti seal &amp; bearing 32208 ex Meja MP002 ( bearing bekas )</t>
  </si>
  <si>
    <t>mesin break down mould &amp; hose hydrolis di pakai MG yg oprasional</t>
  </si>
  <si>
    <t>Perbaikan hydrolis mould</t>
  </si>
  <si>
    <t>Chek alat , perbaikan tanganan mould , ganti cetakan PV T6</t>
  </si>
  <si>
    <t>Chek alat Penambahan oli vibro &amp; penambahan stoper meja vibro</t>
  </si>
  <si>
    <t>chek alat &amp; perbaikan aktuator hydrolis ( ganti ex spare )</t>
  </si>
  <si>
    <t>alat rusak ( hose hydrplis , pump hydrolis , boom ,mould &amp; rel meja belum terpasang</t>
  </si>
  <si>
    <t>pembersihan block &amp; rakit meja vibrator ex spare ( ganti bearing 2 ea , as vibro 1 ea , seal 4 ea )</t>
  </si>
  <si>
    <t>chek alat &amp; penggantian cetakan lepas plat bintang ex modift &amp; pasang GT nusantara</t>
  </si>
  <si>
    <t>Pembersihan aktuator hydrolis ex mg007 &amp; meja vibro ex mp001 ( repair )</t>
  </si>
  <si>
    <t>chek alat , ikondisi mould melorot tunggu seal moulding</t>
  </si>
  <si>
    <t>chek alat , kondisi tabung sleeding mortal aus , trial produksi setting sensor &amp; volume</t>
  </si>
  <si>
    <t>perbaikan aktuator hydrolis ex mg007 ( pelumasan , modift stelan / break gigi ) tunggu baut baja &amp; oring ( proses baut bikin di pratama junior &amp; pembelian oring di shopee )</t>
  </si>
  <si>
    <t>Mesin rusak hose hydrolis di pakai mg yang jalan / rel meja belum di setting</t>
  </si>
  <si>
    <t>Rakit Aktuator hydrolis ex mg007 ( pasang oring dan baut ) selesai</t>
  </si>
  <si>
    <t>Tambah oli nhydrolis , tambah olio vibro , stel rel mpallet , turunkan meja vibro dikarenakan baut putus dan meja retak ganti ex spare &amp; ganti karet pyu</t>
  </si>
  <si>
    <t>mesin break down proses permintaan , hose hydrolis , rantai rc 50/2 , repair boom mould</t>
  </si>
  <si>
    <t>chek alat ada perbaikan ganti bandul meja vibrator</t>
  </si>
  <si>
    <t>chek alat hasil produk miring ada perbaikan stel meja baket &amp; stel kare PU / kendala baut stelan rusak</t>
  </si>
  <si>
    <t>buatkan center meja matras / alat tunggu hydrolis , hydrolis mould ,chain kopling , kompressor</t>
  </si>
  <si>
    <t>chek alat &amp; stel cetakan</t>
  </si>
  <si>
    <t>chek alat , oli hydrolis kurang</t>
  </si>
  <si>
    <t>pengecekan alat , penggantian spatu / tumbuk cetakan bagia belakang di karenakan melengkung , pengecekan hydrolis moulding &amp; hydrolis baket ( bocor )</t>
  </si>
  <si>
    <t>chek alat , pengelasan blade mixer</t>
  </si>
  <si>
    <t>pengecekan alat &amp; penggantian hose hydrolis tumbuk</t>
  </si>
  <si>
    <t>mesin rusak ( proses permintaan hose hydrolis ,control panel kurang lengkap , rantai chain kopling , mould hydrolis belum terpasang )</t>
  </si>
  <si>
    <t>chek alat , penambahan oli vibrator</t>
  </si>
  <si>
    <t>perbaikan boom hydrolis graple</t>
  </si>
  <si>
    <t>Mesin BD tunggu moud hydrolis di pakai mesin yg aktif</t>
  </si>
  <si>
    <t>PENGECEKAN RUTIN</t>
  </si>
  <si>
    <t>Chek &amp; perbaikan ( Repair dudukan bawah &amp; Ganti boom hydrolis moulding )</t>
  </si>
  <si>
    <t>pengecekan alat &amp; perbaikan</t>
  </si>
  <si>
    <t>inspeksi alat &amp; perbaikan boom hydrolis baket</t>
  </si>
  <si>
    <t>aktuator hydrolis kocak belum realisasi perbaikan , masih ada pekerjaan di mg006 &amp; mg005</t>
  </si>
  <si>
    <t>chek alat &amp; produksi trial cetakan &amp; mesin ( hasil genteng bagus tapi presure mesin tidak stabil ) rencana pembongkaran mekanikal hydrolis</t>
  </si>
  <si>
    <t>pengecekan alat saat produksi</t>
  </si>
  <si>
    <t>stel rantai transfer pallet , ganti boom hydrolis baket &amp; pengelasan frame</t>
  </si>
  <si>
    <t>chek alat saat jalan</t>
  </si>
  <si>
    <t>ganti hydrolis pump baru</t>
  </si>
  <si>
    <t>Penggantian bearing vibro 6208 4 ea dan seal 40 62 8 2ea</t>
  </si>
  <si>
    <t>chek alat saat operasional / tambah oli turalik</t>
  </si>
  <si>
    <t>chek alat &amp; perbaikan motor pump[ hydrolis terbakar ,ambil ex MG004 motor 4 hp / 1450 rpm selesai jam 09,00</t>
  </si>
  <si>
    <t>chek alat , hasil produksi miring stel baut body</t>
  </si>
  <si>
    <t>Perbaikan boom hydrolis baket ( pengelasan rood )</t>
  </si>
  <si>
    <t>repair boo hydrolis baket ex mp002 ( ganti seal piston &amp; dust seal , pasang di MP004 )</t>
  </si>
  <si>
    <t>chain kopling hydrolis pump lepas ( ganti ex chain kopling mg007 )</t>
  </si>
  <si>
    <t>chek alat oli, penggantian bearing ucha 209 , as phs 22 &amp; bearing phs 22</t>
  </si>
  <si>
    <t>mesin stanby ,oli hydrolis kosong</t>
  </si>
  <si>
    <t>chek alat ( chek baut cetakan , chek oli &amp; stel produksi )</t>
  </si>
  <si>
    <t>lanjut trial contro panel hydrolis</t>
  </si>
  <si>
    <t>chek alat /tambah oli turalik 20 liter</t>
  </si>
  <si>
    <t>revisi control el;ektrik untuk hydrolis</t>
  </si>
  <si>
    <t>Trial kontrol hydrolis , repair meja vibro ,masih proses pengadaan baut " L "</t>
  </si>
  <si>
    <t>Trial control hydrolis</t>
  </si>
  <si>
    <t>chek kebocoran oli kondisi aktuator hydrolis bocor tapi kebocoran di buatkan tampungan</t>
  </si>
  <si>
    <t>ganti hose hydrolis , pengelasan deck hopert</t>
  </si>
  <si>
    <t>cek oli hydrolios , perbaikan pankon chamber,pengerasan baut tumbuk&amp; tambah oli kompressor</t>
  </si>
  <si>
    <t>penggantian aktuator hydrolios ex spare / mesin stanby</t>
  </si>
  <si>
    <t>bongkar aktuator hydrolis ex mg007 &amp; bobol gulungan motor bor listrik</t>
  </si>
  <si>
    <t>pembongkaran as mixer ( bearing protol , drum tipis ,seal rusak )</t>
  </si>
  <si>
    <t>ganti bearing drum &amp; tunggu seal</t>
  </si>
  <si>
    <t>ada perbaikan mixer besar , rekondisi drum mixer , tunggu oil seal</t>
  </si>
  <si>
    <t>Meja vibro bearing kocak ( turunkan untuk pnggantian bearing &amp; seal + repair isentrik )</t>
  </si>
  <si>
    <t>- Rewending motor 7.5 hp untuk 1450 rpm untuk spare motor pump hydrolis - Buat tempat control elektrik mp004 - proses vernis motor 7,5 hp 2900 rpm untuk spare meja vibro</t>
  </si>
  <si>
    <t>boom hydrolis baket , rembes , bearing ucp206 retak ( proses pengadaan part )</t>
  </si>
  <si>
    <t>Ganti cetakan dari TU-6 Ganti cetakan PV T-6 , perbaikan kebocoran boom hydrolis tumbuk ( ganti seal piston &amp; oring )</t>
  </si>
  <si>
    <t>perbaikan grabber ganti seal hydrolis</t>
  </si>
  <si>
    <t>Perbaikan aktuator sleeding ( ganti seal )</t>
  </si>
  <si>
    <t>Ganti baut boom hidrolis moulding</t>
  </si>
  <si>
    <t>Ganti aktuator hidrolis ex spare</t>
  </si>
  <si>
    <t>Repair aktuator hidrolis ex mg007</t>
  </si>
  <si>
    <t>Perbaikan mesin hidrolis</t>
  </si>
  <si>
    <t>Durasi Downtime (jam)</t>
  </si>
  <si>
    <t>Kategori</t>
  </si>
  <si>
    <t>Y (Label)</t>
  </si>
  <si>
    <t>STATISTIK DATA</t>
  </si>
  <si>
    <t>Min Durasi</t>
  </si>
  <si>
    <t>Max Durasi</t>
  </si>
  <si>
    <t>Mean Durasi</t>
  </si>
  <si>
    <t>StdDev Durasi</t>
  </si>
  <si>
    <t>Min Produksi Harian</t>
  </si>
  <si>
    <t>Max Produksi Harian</t>
  </si>
  <si>
    <t>Mean Produksi Harian</t>
  </si>
  <si>
    <t>FEATURE ENGINEERING MAPPING</t>
  </si>
  <si>
    <t>x1_Jenis(0/1)</t>
  </si>
  <si>
    <t>y_Label</t>
  </si>
  <si>
    <t>x3_Produksi Harian Norm</t>
  </si>
  <si>
    <t>x2_Durasi Norm</t>
  </si>
  <si>
    <t>HYPERPARAMETER INITIALIZATION</t>
  </si>
  <si>
    <t>Learning Rate</t>
  </si>
  <si>
    <t>0.01</t>
  </si>
  <si>
    <t>Max Iterations</t>
  </si>
  <si>
    <t>C (Regularization)</t>
  </si>
  <si>
    <t>LEARNED WEIGHTS (via COVARIANCE)</t>
  </si>
  <si>
    <t>w1 (Weight x1)</t>
  </si>
  <si>
    <t>w2 (Weight x2)</t>
  </si>
  <si>
    <t>w3 (Weight x3)</t>
  </si>
  <si>
    <t>b (Bias)</t>
  </si>
  <si>
    <t>DECISION FUNCTION &amp; CLASSIFIER:</t>
  </si>
  <si>
    <t>f(x) = w1*x1 + w2*x2 + w3*x3 + b</t>
  </si>
  <si>
    <t>Linear hyperplane</t>
  </si>
  <si>
    <t>g(x) := sgn(f(x))</t>
  </si>
  <si>
    <t>Sign function classifier</t>
  </si>
  <si>
    <t>Jika g(x) &gt;= 0 → Class 1 (Positif)</t>
  </si>
  <si>
    <t>Sedang/Lama maintenance</t>
  </si>
  <si>
    <t>Jika g(x) &lt; 0 → Class 0 (Negatif)</t>
  </si>
  <si>
    <t>Singkat maintenance</t>
  </si>
  <si>
    <t>Index_Asli</t>
  </si>
  <si>
    <t>Split</t>
  </si>
  <si>
    <t>Persentase</t>
  </si>
  <si>
    <t>TRAIN</t>
  </si>
  <si>
    <t>Sedang</t>
  </si>
  <si>
    <t>Singkat</t>
  </si>
  <si>
    <t>Lama</t>
  </si>
  <si>
    <t>TEST</t>
  </si>
  <si>
    <t>TABEL EVALUASI TRAINING DATA - DECISION FUNCTION</t>
  </si>
  <si>
    <t>TABEL PREDIKSI - CLASSIFIER g(x) := sgn(f(x))</t>
  </si>
  <si>
    <t>x1</t>
  </si>
  <si>
    <t>x2</t>
  </si>
  <si>
    <t>x3</t>
  </si>
  <si>
    <t>w1</t>
  </si>
  <si>
    <t>w2</t>
  </si>
  <si>
    <t>w3</t>
  </si>
  <si>
    <t>b</t>
  </si>
  <si>
    <t>w1*x1</t>
  </si>
  <si>
    <t>w2*x2</t>
  </si>
  <si>
    <t>w3*x3</t>
  </si>
  <si>
    <t>f(x)</t>
  </si>
  <si>
    <t>y_actual</t>
  </si>
  <si>
    <t>sgn(f(x))</t>
  </si>
  <si>
    <t>y_pred (0/1)</t>
  </si>
  <si>
    <t>Akurat?</t>
  </si>
  <si>
    <t>TABEL EVALUASI TEST DATA - DECISION FUNCTION</t>
  </si>
  <si>
    <t>Y_Pred_Test SVM</t>
  </si>
  <si>
    <t>Y_Pred_Test Naïve Bayes</t>
  </si>
  <si>
    <t>Y_Actual_Test</t>
  </si>
  <si>
    <t>CONFUSION MATRIX 3×3 - SVM MODEL</t>
  </si>
  <si>
    <t>Data: Test Set 55 Samples | Model: SVM (LinearSVC)</t>
  </si>
  <si>
    <t>Pred: Singkat</t>
  </si>
  <si>
    <t>Pred: Sedang</t>
  </si>
  <si>
    <t>Pred: Lama</t>
  </si>
  <si>
    <t>Total Aktual</t>
  </si>
  <si>
    <t>Aktual: Singkat</t>
  </si>
  <si>
    <t>Aktual: Sedang</t>
  </si>
  <si>
    <t>Aktual: Lama</t>
  </si>
  <si>
    <t>Total Prediksi</t>
  </si>
  <si>
    <t>METRICS EVALUATION (FORMULA OTOMATIS)</t>
  </si>
  <si>
    <t>Class</t>
  </si>
  <si>
    <t>Recall</t>
  </si>
  <si>
    <t>Precision</t>
  </si>
  <si>
    <t>F1-Score</t>
  </si>
  <si>
    <t>Support</t>
  </si>
  <si>
    <t>OVERALL METRICS</t>
  </si>
  <si>
    <t>Accuracy</t>
  </si>
  <si>
    <t>Macro Recall</t>
  </si>
  <si>
    <t>Macro Precision</t>
  </si>
  <si>
    <t>Macro F1-Score</t>
  </si>
  <si>
    <t>NAIVE BAYES CLASSIFIER</t>
  </si>
  <si>
    <t>Min</t>
  </si>
  <si>
    <t>Max</t>
  </si>
  <si>
    <t>Produksi</t>
  </si>
  <si>
    <t>Feature Likelihood Estimates:</t>
  </si>
  <si>
    <t>Durasi Norm (0-1)</t>
  </si>
  <si>
    <t>P(x2|Kelas)</t>
  </si>
  <si>
    <t>Produksi Norm (0-1)</t>
  </si>
  <si>
    <t>P(x3|Kelas)</t>
  </si>
  <si>
    <t>No_Urut</t>
  </si>
  <si>
    <t>Durasi (Jam)</t>
  </si>
  <si>
    <t>x1_Jenis</t>
  </si>
  <si>
    <t>x2_DurasiNorm</t>
  </si>
  <si>
    <t>x3_ProdNorm</t>
  </si>
  <si>
    <t>LogPri_Singkat</t>
  </si>
  <si>
    <t>LogPri_Sedang</t>
  </si>
  <si>
    <t>LogPri_Lama</t>
  </si>
  <si>
    <t>LogPost_Singkat</t>
  </si>
  <si>
    <t>LogPost_Sedang</t>
  </si>
  <si>
    <t>LogPost_Lama</t>
  </si>
  <si>
    <t>Prediksi_NB</t>
  </si>
  <si>
    <t>Durasi Downtime</t>
  </si>
  <si>
    <t>RUMUS (3): PRIOR PROBABILITY p(Ck)</t>
  </si>
  <si>
    <t>Kelas</t>
  </si>
  <si>
    <t>Jumlah Data</t>
  </si>
  <si>
    <t>p(Ck)</t>
  </si>
  <si>
    <t>Log Prior (untuk perhitungan)</t>
  </si>
  <si>
    <t>ln(p(Ck))</t>
  </si>
  <si>
    <t>RUMUS (4): LIKELIHOOD p(xj | Ck)</t>
  </si>
  <si>
    <t>Fitur: x1 Jenis Perawatan (0=Preventive, 1=Kuratif)</t>
  </si>
  <si>
    <t>x1 Value</t>
  </si>
  <si>
    <t>P(x1=0|Singkat)</t>
  </si>
  <si>
    <t>P(x1=0|Sedang)</t>
  </si>
  <si>
    <t>P(x1=0|Lama)</t>
  </si>
  <si>
    <t>Fitur: x2 Durasi Normalized (0=Singkat bin, 1=Sedang bin, ...)</t>
  </si>
  <si>
    <t>x2 Value</t>
  </si>
  <si>
    <t>P(x2=0|Singkat)</t>
  </si>
  <si>
    <t>P(x2=0|Sedang)</t>
  </si>
  <si>
    <t>P(x2=0|Lama)</t>
  </si>
  <si>
    <t>Fitur: x3 Produksi Harian Normalized (0=Rendah bin, 1=Tinggi bin, ...)</t>
  </si>
  <si>
    <t>x3 Value</t>
  </si>
  <si>
    <t>P(x3=0|Singkat)</t>
  </si>
  <si>
    <t>P(x3=0|Sedang)</t>
  </si>
  <si>
    <t>P(x3=0|Lama)</t>
  </si>
  <si>
    <t>PRIOR PROBABILITY</t>
  </si>
  <si>
    <t>FEATURE LIKELIHOOD X2 (DurasiNorm)</t>
  </si>
  <si>
    <t>P(x2|Class)</t>
  </si>
  <si>
    <t>FEATURE LIKELIHOOD X3 (ProduksiNorm)</t>
  </si>
  <si>
    <t>P(x3|Class)</t>
  </si>
  <si>
    <t>LogPriSingkat</t>
  </si>
  <si>
    <t>LogPriSedang</t>
  </si>
  <si>
    <t>LogPriLama</t>
  </si>
  <si>
    <t>LogLike_x2_Singkat</t>
  </si>
  <si>
    <t>LogLike_x2_Sedang</t>
  </si>
  <si>
    <t>LogLike_x2_Lama</t>
  </si>
  <si>
    <t>LogLike_x3_Singkat</t>
  </si>
  <si>
    <t>LogLike_x3_Sedang</t>
  </si>
  <si>
    <t>LogLike_x3_Lama</t>
  </si>
  <si>
    <t>PrediksiNB</t>
  </si>
  <si>
    <t>Akurat</t>
  </si>
  <si>
    <t>SUMMARY STATISTICS</t>
  </si>
  <si>
    <t>Total Data</t>
  </si>
  <si>
    <t>Correct Predictions (✓):</t>
  </si>
  <si>
    <t>Incorrect Predictions (✗):</t>
  </si>
  <si>
    <t>ACCURACY (%):</t>
  </si>
  <si>
    <t>Durasi Downtine</t>
  </si>
  <si>
    <t>RUMUS (5): POSTERIOR PROBABILITY DAN PREDIKSI</t>
  </si>
  <si>
    <t>p(Ck | x1, x2, x3) ∝ p(x1,x2,x3 | Ck) × p(Ck)  [dihitung dalam bentuk log]</t>
  </si>
  <si>
    <t>log posterior = log prior + Σ log likelihood</t>
  </si>
  <si>
    <t>ln P(C=Singkat)</t>
  </si>
  <si>
    <t>ln P(C=Sedang)</t>
  </si>
  <si>
    <t>ln P(C=Lama)</t>
  </si>
  <si>
    <t>Predicted Class</t>
  </si>
  <si>
    <t>Actual Class</t>
  </si>
  <si>
    <t>x1 Jenis</t>
  </si>
  <si>
    <t>x2 Durasi</t>
  </si>
  <si>
    <t>x3 Produksi</t>
  </si>
  <si>
    <t>CONFUSION MATRIX 3×3 - NAÏVE BAYES MODEL</t>
  </si>
  <si>
    <t>Data: Test Set 55 Samples | Model: Naïve Bayes</t>
  </si>
  <si>
    <t>Y_Actual</t>
  </si>
  <si>
    <t>Y_Pred SVM</t>
  </si>
  <si>
    <t>Y_Pred Naive Bayes</t>
  </si>
  <si>
    <t>Y_Aktual_Enc</t>
  </si>
  <si>
    <t>Y_Pred_SVM Enc</t>
  </si>
  <si>
    <t>Y_Pred_Naive Bayes Enc</t>
  </si>
  <si>
    <t>SE SVM</t>
  </si>
  <si>
    <t>SE Naïve Bayes</t>
  </si>
  <si>
    <t>HASIL EVALUASI MSE</t>
  </si>
  <si>
    <t>Metrik</t>
  </si>
  <si>
    <t>SVM</t>
  </si>
  <si>
    <t>Naive Bayes</t>
  </si>
  <si>
    <t>MSE</t>
  </si>
  <si>
    <t>RMSE</t>
  </si>
  <si>
    <t>Jumlah Error</t>
  </si>
  <si>
    <t>Error Rate (%)</t>
  </si>
  <si>
    <t>Prior Probability (dari 495 training data):</t>
  </si>
  <si>
    <t>Urutan Label: [Singkat, Sedang, Lama] | Split: 90:10</t>
  </si>
  <si>
    <t>Keterangan:</t>
  </si>
  <si>
    <t>• Y (Label) = 1 jika kategori Sedang/Lama (target kelas positif)</t>
  </si>
  <si>
    <t>• Y (Label) = 0 jika kategori Singkat (target kelas negatif)</t>
  </si>
  <si>
    <t>✓</t>
  </si>
  <si>
    <t>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</si>
</sst>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\-mm\-dd;@"/>
    <numFmt numFmtId="165" formatCode="0.00000"/>
    <numFmt numFmtId="166" formatCode="0.000"/>
    <numFmt numFmtId="167" formatCode="0.000000"/>
    <numFmt numFmtId="168" formatCode="0.00&quot;%&quot;"/>
    <numFmt numFmtId="169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color rgb="FFFFFFFF"/>
      <name val="Calibri"/>
    </font>
    <font>
      <b/>
      <sz val="10"/>
      <name val="Calibri"/>
    </font>
    <font>
      <b/>
      <sz val="9"/>
      <name val="Calibri"/>
    </font>
    <font>
      <i/>
      <sz val="9"/>
      <name val="Calibri"/>
    </font>
    <font>
      <b/>
      <sz val="12"/>
      <color theme="3"/>
      <name val="Calibri"/>
      <family val="2"/>
    </font>
    <font>
      <i/>
      <sz val="8"/>
      <name val="Calibri"/>
    </font>
    <font>
      <b/>
      <sz val="14"/>
      <color theme="1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sz val="12"/>
      <color theme="1"/>
      <name val="Calibri"/>
      <family val="2"/>
    </font>
    <font>
      <b/>
      <sz val="12"/>
      <color rgb="FFFFFFFF"/>
      <name val="Calibri"/>
      <family val="2"/>
    </font>
    <font>
      <b/>
      <sz val="11"/>
      <name val="Calibri"/>
    </font>
    <font>
      <b/>
      <sz val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D9E8F5"/>
        <bgColor rgb="FFD9E8F5"/>
      </patternFill>
    </fill>
    <fill>
      <patternFill patternType="solid">
        <fgColor theme="4" tint="0.39997558519241921"/>
        <bgColor rgb="FF366092"/>
      </patternFill>
    </fill>
    <fill>
      <patternFill patternType="solid">
        <fgColor rgb="FFFCE4D6"/>
        <bgColor indexed="64"/>
      </patternFill>
    </fill>
    <fill>
      <patternFill patternType="solid">
        <fgColor rgb="FFD9E8F5"/>
        <bgColor indexed="64"/>
      </patternFill>
    </fill>
    <fill>
      <patternFill patternType="solid">
        <fgColor rgb="FF8DB4E2"/>
        <bgColor rgb="FF1F4E78"/>
      </patternFill>
    </fill>
    <fill>
      <patternFill patternType="solid">
        <fgColor rgb="FF8DB4E2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CCCCFF"/>
        <bgColor indexed="64"/>
      </patternFill>
    </fill>
    <fill>
      <patternFill patternType="solid">
        <fgColor rgb="FFA6A6A6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595959"/>
      </patternFill>
    </fill>
    <fill>
      <patternFill patternType="solid">
        <fgColor rgb="FF1F4E78"/>
        <bgColor rgb="FF1F4E78"/>
      </patternFill>
    </fill>
    <fill>
      <patternFill patternType="solid">
        <fgColor rgb="FFE2EFDA"/>
        <bgColor rgb="FFE2EFDA"/>
      </patternFill>
    </fill>
    <fill>
      <patternFill patternType="solid">
        <fgColor rgb="FF70AD47"/>
        <bgColor rgb="FF70AD47"/>
      </patternFill>
    </fill>
    <fill>
      <patternFill patternType="solid">
        <fgColor rgb="FFFFF2CC"/>
        <bgColor rgb="FFFFF2CC"/>
      </patternFill>
    </fill>
    <fill>
      <patternFill patternType="solid">
        <fgColor rgb="FFA6A6A6"/>
        <bgColor indexed="64"/>
      </patternFill>
    </fill>
    <fill>
      <patternFill patternType="solid">
        <fgColor rgb="FF4472C4"/>
        <bgColor rgb="FF366092"/>
      </patternFill>
    </fill>
    <fill>
      <patternFill patternType="solid">
        <fgColor rgb="FF366092"/>
        <bgColor rgb="FF366092"/>
      </patternFill>
    </fill>
    <fill>
      <patternFill patternType="solid">
        <fgColor rgb="FFB4C7E7"/>
        <bgColor rgb="FFB4C7E7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4472C4"/>
        <bgColor rgb="FF203864"/>
      </patternFill>
    </fill>
    <fill>
      <patternFill patternType="solid">
        <fgColor rgb="FFCCCCFF"/>
        <bgColor rgb="FF70AD47"/>
      </patternFill>
    </fill>
    <fill>
      <patternFill patternType="solid">
        <fgColor theme="4" tint="0.59999389629810485"/>
        <bgColor rgb="FFD9E1F2"/>
      </patternFill>
    </fill>
    <fill>
      <patternFill patternType="solid">
        <fgColor theme="4" tint="0.39997558519241921"/>
        <bgColor rgb="FF4472C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164" fontId="1" fillId="0" borderId="1" xfId="0" applyNumberFormat="1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4" borderId="1" xfId="0" applyFill="1" applyBorder="1" applyAlignment="1">
      <alignment horizontal="center" vertical="center"/>
    </xf>
    <xf numFmtId="166" fontId="0" fillId="0" borderId="1" xfId="0" applyNumberFormat="1" applyBorder="1"/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left" vertical="center"/>
    </xf>
    <xf numFmtId="165" fontId="0" fillId="0" borderId="1" xfId="0" applyNumberFormat="1" applyBorder="1"/>
    <xf numFmtId="0" fontId="4" fillId="0" borderId="0" xfId="0" applyFont="1"/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4" fillId="0" borderId="1" xfId="0" applyFont="1" applyBorder="1"/>
    <xf numFmtId="2" fontId="0" fillId="18" borderId="1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0" fillId="20" borderId="1" xfId="0" applyNumberFormat="1" applyFill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6" fillId="0" borderId="0" xfId="0" applyFont="1"/>
    <xf numFmtId="0" fontId="0" fillId="5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0" fontId="2" fillId="22" borderId="1" xfId="0" applyFont="1" applyFill="1" applyBorder="1" applyAlignment="1">
      <alignment horizontal="center" vertical="center"/>
    </xf>
    <xf numFmtId="0" fontId="9" fillId="24" borderId="1" xfId="0" applyFont="1" applyFill="1" applyBorder="1"/>
    <xf numFmtId="167" fontId="0" fillId="0" borderId="1" xfId="0" applyNumberFormat="1" applyBorder="1"/>
    <xf numFmtId="0" fontId="10" fillId="0" borderId="0" xfId="0" applyFont="1"/>
    <xf numFmtId="0" fontId="5" fillId="11" borderId="0" xfId="0" applyFont="1" applyFill="1"/>
    <xf numFmtId="0" fontId="6" fillId="0" borderId="1" xfId="0" applyFont="1" applyBorder="1" applyAlignment="1">
      <alignment horizontal="center"/>
    </xf>
    <xf numFmtId="0" fontId="0" fillId="25" borderId="0" xfId="0" applyFill="1"/>
    <xf numFmtId="2" fontId="12" fillId="26" borderId="0" xfId="0" applyNumberFormat="1" applyFont="1" applyFill="1"/>
    <xf numFmtId="0" fontId="2" fillId="2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2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9" fillId="24" borderId="1" xfId="0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1" borderId="1" xfId="0" applyFont="1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0" fontId="19" fillId="29" borderId="1" xfId="0" applyFon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2" fillId="3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9" fontId="0" fillId="8" borderId="1" xfId="0" applyNumberFormat="1" applyFill="1" applyBorder="1" applyAlignment="1">
      <alignment horizontal="center" vertical="center"/>
    </xf>
    <xf numFmtId="0" fontId="20" fillId="0" borderId="0" xfId="0" applyFont="1"/>
    <xf numFmtId="169" fontId="0" fillId="0" borderId="0" xfId="0" applyNumberFormat="1"/>
    <xf numFmtId="0" fontId="2" fillId="9" borderId="0" xfId="0" applyFont="1" applyFill="1"/>
    <xf numFmtId="0" fontId="0" fillId="10" borderId="0" xfId="0" applyFill="1"/>
    <xf numFmtId="0" fontId="3" fillId="0" borderId="0" xfId="0" applyFont="1"/>
    <xf numFmtId="0" fontId="0" fillId="0" borderId="0" xfId="0"/>
    <xf numFmtId="0" fontId="4" fillId="0" borderId="0" xfId="0" applyFont="1"/>
    <xf numFmtId="0" fontId="5" fillId="17" borderId="0" xfId="0" applyFont="1" applyFill="1"/>
    <xf numFmtId="0" fontId="5" fillId="19" borderId="0" xfId="0" applyFont="1" applyFill="1"/>
    <xf numFmtId="0" fontId="7" fillId="0" borderId="0" xfId="0" applyFont="1"/>
    <xf numFmtId="0" fontId="8" fillId="23" borderId="0" xfId="0" applyFont="1" applyFill="1"/>
    <xf numFmtId="0" fontId="11" fillId="0" borderId="0" xfId="0" applyFont="1"/>
    <xf numFmtId="0" fontId="0" fillId="25" borderId="0" xfId="0" applyFill="1"/>
    <xf numFmtId="0" fontId="13" fillId="0" borderId="0" xfId="0" applyFont="1"/>
    <xf numFmtId="0" fontId="14" fillId="9" borderId="0" xfId="0" applyFont="1" applyFill="1"/>
    <xf numFmtId="0" fontId="15" fillId="0" borderId="0" xfId="0" applyFont="1"/>
    <xf numFmtId="0" fontId="16" fillId="0" borderId="0" xfId="0" applyFont="1"/>
    <xf numFmtId="0" fontId="18" fillId="17" borderId="0" xfId="0" applyFont="1" applyFill="1"/>
    <xf numFmtId="0" fontId="14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E4D6"/>
      <color rgb="FFD9E8F5"/>
      <color rgb="FF4472C4"/>
      <color rgb="FFA6A6A6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398284</xdr:colOff>
      <xdr:row>9</xdr:row>
      <xdr:rowOff>40702</xdr:rowOff>
    </xdr:from>
    <xdr:to>
      <xdr:col>11</xdr:col>
      <xdr:colOff>21299</xdr:colOff>
      <xdr:row>11</xdr:row>
      <xdr:rowOff>75048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EB10C9-FF5B-BA3F-DBAD-BF55CCD9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8821" y="1759848"/>
          <a:ext cx="2466576" cy="406054"/>
        </a:xfrm>
        <a:prstGeom prst="rect">
          <a:avLst/>
        </a:prstGeom>
      </xdr:spPr>
    </xdr:pic>
    <xdr:clientData/>
  </xdr:twoCellAnchor>
  <xdr:twoCellAnchor editAs="oneCell">
    <xdr:from>
      <xdr:col>4</xdr:col>
      <xdr:colOff>120805</xdr:colOff>
      <xdr:row>2</xdr:row>
      <xdr:rowOff>148683</xdr:rowOff>
    </xdr:from>
    <xdr:to>
      <xdr:col>5</xdr:col>
      <xdr:colOff>292852</xdr:colOff>
      <xdr:row>5</xdr:row>
      <xdr:rowOff>105544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F87036-9496-D33C-02F7-F45294D11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6073" y="566854"/>
          <a:ext cx="952633" cy="5144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160020</xdr:colOff>
      <xdr:row>1</xdr:row>
      <xdr:rowOff>45720</xdr:rowOff>
    </xdr:from>
    <xdr:to>
      <xdr:col>6</xdr:col>
      <xdr:colOff>550770</xdr:colOff>
      <xdr:row>2</xdr:row>
      <xdr:rowOff>148630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635D3E-4BBE-9750-2D21-3F1FAA61C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5840" y="228600"/>
          <a:ext cx="1609950" cy="285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182880</xdr:colOff>
      <xdr:row>0</xdr:row>
      <xdr:rowOff>53340</xdr:rowOff>
    </xdr:from>
    <xdr:to>
      <xdr:col>13</xdr:col>
      <xdr:colOff>373747</xdr:colOff>
      <xdr:row>1</xdr:row>
      <xdr:rowOff>146724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F359B3-E74A-039A-4696-2AB06C87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0600" y="53340"/>
          <a:ext cx="2629267" cy="27626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idah Fida" id="{5DDAD776-7017-4C4E-B809-C3C4C71FB7F4}" userId="9f5d8a19642ed12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6-01-27T09:58:23.98" personId="{5DDAD776-7017-4C4E-B809-C3C4C71FB7F4}" id="{CAAEB43E-8C17-4A2B-B2A7-7863AEDF044C}">
    <text>X1_Jenis Kuratif/Preventif</text>
  </threadedComment>
  <threadedComment ref="A8" dT="2026-01-27T10:00:31.67" personId="{5DDAD776-7017-4C4E-B809-C3C4C71FB7F4}" id="{E65FEC88-08B3-48FF-A3CA-4F4DD125772B}">
    <text>X2_Durasi Norm</text>
  </threadedComment>
  <threadedComment ref="A9" dT="2026-01-27T10:01:14.89" personId="{5DDAD776-7017-4C4E-B809-C3C4C71FB7F4}" id="{69B0FB2C-BE26-4302-BAC8-3ED322A7147B}">
    <text>X3_Produksi Harian Norm</text>
  </threadedComment>
  <threadedComment ref="A10" dT="2026-01-27T10:02:42.25" personId="{5DDAD776-7017-4C4E-B809-C3C4C71FB7F4}" id="{E6E3EAF0-4276-4140-83DC-2A3CAD8A5D24}">
    <text>Mean y_label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3" dT="2026-01-28T02:58:34.56" personId="{5DDAD776-7017-4C4E-B809-C3C4C71FB7F4}" id="{03EC364E-0DEA-4341-9792-DD7416A1000D}">
    <text>Label Kategori Downtime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N3" dT="2026-01-28T02:59:28.14" personId="{5DDAD776-7017-4C4E-B809-C3C4C71FB7F4}" id="{C90368D2-9F95-44FC-BF91-0C4ED8701EA3}">
    <text>Label Kategori Downtime</text>
  </threadedComment>
  <threadedComment ref="AA3" dT="2026-01-28T02:59:52.24" personId="{5DDAD776-7017-4C4E-B809-C3C4C71FB7F4}" id="{673CB3FF-B9A8-4586-9AD6-99A34941E975}">
    <text>Prediksi dari Machine Learning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6" dT="2026-01-28T03:00:35.57" personId="{5DDAD776-7017-4C4E-B809-C3C4C71FB7F4}" id="{2B780D50-202D-42DE-8502-6DC2CAA5EF2C}">
    <text>Aktual; Prediksi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J13" dT="2026-01-28T04:40:28.65" personId="{5DDAD776-7017-4C4E-B809-C3C4C71FB7F4}" id="{00263E64-01E3-4FE7-A71E-1D177EF2D9BC}">
    <text>(Durasi-Durasi min)/(Durasi max-Durasi min)</text>
  </threadedComment>
  <threadedComment ref="K13" dT="2026-01-28T04:40:59.00" personId="{5DDAD776-7017-4C4E-B809-C3C4C71FB7F4}" id="{B4FE0DAA-BA94-4FB3-B21A-0CD21014A229}">
    <text>Produksi harian/produksi max</text>
  </threadedComment>
  <threadedComment ref="L13" dT="2026-01-28T04:42:17.14" personId="{5DDAD776-7017-4C4E-B809-C3C4C71FB7F4}" id="{7B118B2F-FEFE-4E10-A597-67194170FAD0}">
    <text>Prior probability Singkat</text>
  </threadedComment>
  <threadedComment ref="M13" dT="2026-01-28T04:42:33.88" personId="{5DDAD776-7017-4C4E-B809-C3C4C71FB7F4}" id="{B6C0F33A-A4DA-4051-BE23-7D31683247B6}">
    <text>Prior Probability Sedang</text>
  </threadedComment>
  <threadedComment ref="N13" dT="2026-01-28T04:42:46.38" personId="{5DDAD776-7017-4C4E-B809-C3C4C71FB7F4}" id="{7723A75C-007B-41A1-B721-5A97A20442EB}">
    <text>Prior Probability Lama</text>
  </threadedComment>
  <threadedComment ref="O13" dT="2026-01-28T04:46:24.57" personId="{5DDAD776-7017-4C4E-B809-C3C4C71FB7F4}" id="{3A5092C2-F557-4F4B-B74E-F046BF8AA100}">
    <text>Log posterior tiap kelas untuk menentukan kelas prediksi NB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16" dT="2026-01-28T04:24:17.15" personId="{5DDAD776-7017-4C4E-B809-C3C4C71FB7F4}" id="{CDBE0603-8F2E-4F3A-9528-D703A10E0E49}">
    <text>Index Asli_Jenis Perawatan</text>
  </threadedComment>
  <threadedComment ref="A21" dT="2026-01-28T04:23:53.62" personId="{5DDAD776-7017-4C4E-B809-C3C4C71FB7F4}" id="{52A291DC-3790-47FB-B598-D7D51D208A8F}">
    <text>Split_Jenis Pemeliharaan</text>
  </threadedComment>
  <threadedComment ref="A26" dT="2026-01-28T04:23:29.35" personId="{5DDAD776-7017-4C4E-B809-C3C4C71FB7F4}" id="{37C2ABF3-4A7D-49A0-993A-32C359445484}">
    <text>Tanggal_Jenis Perawatan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H5" dT="2026-01-28T05:29:54.87" personId="{5DDAD776-7017-4C4E-B809-C3C4C71FB7F4}" id="{CD85145D-950D-48EF-9718-2566A3B4D503}">
    <text>LogPri_kelas</text>
  </threadedComment>
</ThreadedComment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9ABE-5202-44DF-8D75-40DB85DBDE32}">
  <dimension ref="A1:B867"/>
  <sheetViews>
    <sheetView topLeftCell="A847" workbookViewId="0">
      <selection activeCell="B867" sqref="B867"/>
    </sheetView>
  </sheetViews>
  <sheetFormatPr defaultRowHeight="14.4" x14ac:dyDescent="0.3"/>
  <cols>
    <col min="1" max="1" width="10.33203125" bestFit="1" customWidth="1"/>
    <col min="2" max="2" width="18.5546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44835</v>
      </c>
      <c r="B2" s="3">
        <v>2150</v>
      </c>
    </row>
    <row r="3" spans="1:2" x14ac:dyDescent="0.3">
      <c r="A3" s="2">
        <v>44837</v>
      </c>
      <c r="B3" s="3">
        <v>4300</v>
      </c>
    </row>
    <row r="4" spans="1:2" x14ac:dyDescent="0.3">
      <c r="A4" s="2">
        <v>44838</v>
      </c>
      <c r="B4" s="3">
        <v>9460</v>
      </c>
    </row>
    <row r="5" spans="1:2" x14ac:dyDescent="0.3">
      <c r="A5" s="2">
        <v>44839</v>
      </c>
      <c r="B5" s="3">
        <v>15129</v>
      </c>
    </row>
    <row r="6" spans="1:2" x14ac:dyDescent="0.3">
      <c r="A6" s="2">
        <v>44840</v>
      </c>
      <c r="B6" s="3">
        <v>7661</v>
      </c>
    </row>
    <row r="7" spans="1:2" x14ac:dyDescent="0.3">
      <c r="A7" s="2">
        <v>44844</v>
      </c>
      <c r="B7" s="3">
        <v>2666</v>
      </c>
    </row>
    <row r="8" spans="1:2" x14ac:dyDescent="0.3">
      <c r="A8" s="2">
        <v>44845</v>
      </c>
      <c r="B8" s="3">
        <v>1376</v>
      </c>
    </row>
    <row r="9" spans="1:2" x14ac:dyDescent="0.3">
      <c r="A9" s="2">
        <v>44846</v>
      </c>
      <c r="B9" s="3">
        <v>2580</v>
      </c>
    </row>
    <row r="10" spans="1:2" x14ac:dyDescent="0.3">
      <c r="A10" s="2">
        <v>44847</v>
      </c>
      <c r="B10" s="3">
        <v>430</v>
      </c>
    </row>
    <row r="11" spans="1:2" x14ac:dyDescent="0.3">
      <c r="A11" s="2">
        <v>44848</v>
      </c>
      <c r="B11" s="3">
        <v>2666</v>
      </c>
    </row>
    <row r="12" spans="1:2" x14ac:dyDescent="0.3">
      <c r="A12" s="2">
        <v>44849</v>
      </c>
      <c r="B12" s="3">
        <v>13416</v>
      </c>
    </row>
    <row r="13" spans="1:2" x14ac:dyDescent="0.3">
      <c r="A13" s="4">
        <v>44850</v>
      </c>
      <c r="B13" s="3">
        <v>2729</v>
      </c>
    </row>
    <row r="14" spans="1:2" x14ac:dyDescent="0.3">
      <c r="A14" s="2">
        <v>44851</v>
      </c>
      <c r="B14" s="3">
        <v>14362</v>
      </c>
    </row>
    <row r="15" spans="1:2" x14ac:dyDescent="0.3">
      <c r="A15" s="2">
        <v>44852</v>
      </c>
      <c r="B15" s="3">
        <v>18060</v>
      </c>
    </row>
    <row r="16" spans="1:2" x14ac:dyDescent="0.3">
      <c r="A16" s="2">
        <v>44853</v>
      </c>
      <c r="B16" s="3">
        <v>10750</v>
      </c>
    </row>
    <row r="17" spans="1:2" x14ac:dyDescent="0.3">
      <c r="A17" s="2">
        <v>44854</v>
      </c>
      <c r="B17" s="3">
        <v>5332</v>
      </c>
    </row>
    <row r="18" spans="1:2" x14ac:dyDescent="0.3">
      <c r="A18" s="2">
        <v>44855</v>
      </c>
      <c r="B18" s="3">
        <v>8342</v>
      </c>
    </row>
    <row r="19" spans="1:2" x14ac:dyDescent="0.3">
      <c r="A19" s="2">
        <v>44856</v>
      </c>
      <c r="B19" s="3">
        <v>2666</v>
      </c>
    </row>
    <row r="20" spans="1:2" x14ac:dyDescent="0.3">
      <c r="A20" s="2">
        <v>44858</v>
      </c>
      <c r="B20" s="3">
        <v>5332</v>
      </c>
    </row>
    <row r="21" spans="1:2" x14ac:dyDescent="0.3">
      <c r="A21" s="2">
        <v>44859</v>
      </c>
      <c r="B21" s="3">
        <v>3440</v>
      </c>
    </row>
    <row r="22" spans="1:2" x14ac:dyDescent="0.3">
      <c r="A22" s="2">
        <v>44863</v>
      </c>
      <c r="B22" s="3">
        <v>10062</v>
      </c>
    </row>
    <row r="23" spans="1:2" x14ac:dyDescent="0.3">
      <c r="A23" s="2">
        <v>44865</v>
      </c>
      <c r="B23" s="3">
        <v>4945</v>
      </c>
    </row>
    <row r="24" spans="1:2" x14ac:dyDescent="0.3">
      <c r="A24" s="2">
        <v>44869</v>
      </c>
      <c r="B24" s="3">
        <v>2150</v>
      </c>
    </row>
    <row r="25" spans="1:2" x14ac:dyDescent="0.3">
      <c r="A25" s="2">
        <v>44873</v>
      </c>
      <c r="B25" s="3">
        <v>8256</v>
      </c>
    </row>
    <row r="26" spans="1:2" x14ac:dyDescent="0.3">
      <c r="A26" s="2">
        <v>44874</v>
      </c>
      <c r="B26" s="3">
        <v>13072</v>
      </c>
    </row>
    <row r="27" spans="1:2" x14ac:dyDescent="0.3">
      <c r="A27" s="2">
        <v>44875</v>
      </c>
      <c r="B27" s="3">
        <v>18748</v>
      </c>
    </row>
    <row r="28" spans="1:2" x14ac:dyDescent="0.3">
      <c r="A28" s="2">
        <v>44876</v>
      </c>
      <c r="B28" s="3">
        <v>2580</v>
      </c>
    </row>
    <row r="29" spans="1:2" x14ac:dyDescent="0.3">
      <c r="A29" s="2">
        <v>44877</v>
      </c>
      <c r="B29" s="3">
        <v>2580</v>
      </c>
    </row>
    <row r="30" spans="1:2" x14ac:dyDescent="0.3">
      <c r="A30" s="2">
        <v>44878</v>
      </c>
      <c r="B30" s="3">
        <v>13760</v>
      </c>
    </row>
    <row r="31" spans="1:2" x14ac:dyDescent="0.3">
      <c r="A31" s="2">
        <v>44879</v>
      </c>
      <c r="B31" s="3">
        <v>6149</v>
      </c>
    </row>
    <row r="32" spans="1:2" x14ac:dyDescent="0.3">
      <c r="A32" s="2">
        <v>44880</v>
      </c>
      <c r="B32" s="3">
        <v>2580</v>
      </c>
    </row>
    <row r="33" spans="1:2" x14ac:dyDescent="0.3">
      <c r="A33" s="2">
        <v>44882</v>
      </c>
      <c r="B33" s="3">
        <v>10320</v>
      </c>
    </row>
    <row r="34" spans="1:2" x14ac:dyDescent="0.3">
      <c r="A34" s="2">
        <v>44883</v>
      </c>
      <c r="B34" s="3">
        <v>500</v>
      </c>
    </row>
    <row r="35" spans="1:2" x14ac:dyDescent="0.3">
      <c r="A35" s="2">
        <v>44886</v>
      </c>
      <c r="B35" s="3">
        <v>344</v>
      </c>
    </row>
    <row r="36" spans="1:2" x14ac:dyDescent="0.3">
      <c r="A36" s="2">
        <v>44888</v>
      </c>
      <c r="B36" s="3">
        <v>3010</v>
      </c>
    </row>
    <row r="37" spans="1:2" x14ac:dyDescent="0.3">
      <c r="A37" s="2">
        <v>44889</v>
      </c>
      <c r="B37" s="3">
        <v>3010</v>
      </c>
    </row>
    <row r="38" spans="1:2" x14ac:dyDescent="0.3">
      <c r="A38" s="2">
        <v>44890</v>
      </c>
      <c r="B38" s="3">
        <v>5160</v>
      </c>
    </row>
    <row r="39" spans="1:2" x14ac:dyDescent="0.3">
      <c r="A39" s="2">
        <v>44891</v>
      </c>
      <c r="B39" s="3">
        <v>7740</v>
      </c>
    </row>
    <row r="40" spans="1:2" x14ac:dyDescent="0.3">
      <c r="A40" s="2">
        <v>44893</v>
      </c>
      <c r="B40" s="3">
        <v>430</v>
      </c>
    </row>
    <row r="41" spans="1:2" x14ac:dyDescent="0.3">
      <c r="A41" s="2">
        <v>44894</v>
      </c>
      <c r="B41" s="3">
        <v>7740</v>
      </c>
    </row>
    <row r="42" spans="1:2" x14ac:dyDescent="0.3">
      <c r="A42" s="2">
        <v>44895</v>
      </c>
      <c r="B42" s="3">
        <v>11395</v>
      </c>
    </row>
    <row r="43" spans="1:2" x14ac:dyDescent="0.3">
      <c r="A43" s="2">
        <v>44896</v>
      </c>
      <c r="B43" s="3">
        <v>21371</v>
      </c>
    </row>
    <row r="44" spans="1:2" x14ac:dyDescent="0.3">
      <c r="A44" s="2">
        <v>44897</v>
      </c>
      <c r="B44" s="3">
        <v>23220</v>
      </c>
    </row>
    <row r="45" spans="1:2" x14ac:dyDescent="0.3">
      <c r="A45" s="2">
        <v>44898</v>
      </c>
      <c r="B45" s="3">
        <v>12900</v>
      </c>
    </row>
    <row r="46" spans="1:2" x14ac:dyDescent="0.3">
      <c r="A46" s="2">
        <v>44900</v>
      </c>
      <c r="B46" s="3">
        <v>9460</v>
      </c>
    </row>
    <row r="47" spans="1:2" x14ac:dyDescent="0.3">
      <c r="A47" s="2">
        <v>44901</v>
      </c>
      <c r="B47" s="3">
        <v>27520</v>
      </c>
    </row>
    <row r="48" spans="1:2" x14ac:dyDescent="0.3">
      <c r="A48" s="2">
        <v>44902</v>
      </c>
      <c r="B48" s="3">
        <v>30960</v>
      </c>
    </row>
    <row r="49" spans="1:2" x14ac:dyDescent="0.3">
      <c r="A49" s="2">
        <v>44903</v>
      </c>
      <c r="B49" s="3">
        <v>30212</v>
      </c>
    </row>
    <row r="50" spans="1:2" x14ac:dyDescent="0.3">
      <c r="A50" s="2">
        <v>44904</v>
      </c>
      <c r="B50" s="3">
        <v>31304</v>
      </c>
    </row>
    <row r="51" spans="1:2" x14ac:dyDescent="0.3">
      <c r="A51" s="2">
        <v>44905</v>
      </c>
      <c r="B51" s="3">
        <v>10105</v>
      </c>
    </row>
    <row r="52" spans="1:2" x14ac:dyDescent="0.3">
      <c r="A52" s="2">
        <v>44907</v>
      </c>
      <c r="B52" s="3">
        <v>13330</v>
      </c>
    </row>
    <row r="53" spans="1:2" x14ac:dyDescent="0.3">
      <c r="A53" s="2">
        <v>44908</v>
      </c>
      <c r="B53" s="3">
        <v>7052</v>
      </c>
    </row>
    <row r="54" spans="1:2" x14ac:dyDescent="0.3">
      <c r="A54" s="2">
        <v>44909</v>
      </c>
      <c r="B54" s="3">
        <v>8600</v>
      </c>
    </row>
    <row r="55" spans="1:2" x14ac:dyDescent="0.3">
      <c r="A55" s="2">
        <v>44910</v>
      </c>
      <c r="B55" s="3">
        <v>32250</v>
      </c>
    </row>
    <row r="56" spans="1:2" x14ac:dyDescent="0.3">
      <c r="A56" s="2">
        <v>44911</v>
      </c>
      <c r="B56" s="3">
        <v>36120</v>
      </c>
    </row>
    <row r="57" spans="1:2" x14ac:dyDescent="0.3">
      <c r="A57" s="2">
        <v>44912</v>
      </c>
      <c r="B57" s="3">
        <v>12900</v>
      </c>
    </row>
    <row r="58" spans="1:2" x14ac:dyDescent="0.3">
      <c r="A58" s="2">
        <v>44914</v>
      </c>
      <c r="B58" s="3">
        <v>1247</v>
      </c>
    </row>
    <row r="59" spans="1:2" x14ac:dyDescent="0.3">
      <c r="A59" s="2">
        <v>44915</v>
      </c>
      <c r="B59" s="3">
        <v>9761</v>
      </c>
    </row>
    <row r="60" spans="1:2" x14ac:dyDescent="0.3">
      <c r="A60" s="2">
        <v>44916</v>
      </c>
      <c r="B60" s="3">
        <v>720</v>
      </c>
    </row>
    <row r="61" spans="1:2" x14ac:dyDescent="0.3">
      <c r="A61" s="2">
        <v>44917</v>
      </c>
      <c r="B61" s="3">
        <v>8600</v>
      </c>
    </row>
    <row r="62" spans="1:2" x14ac:dyDescent="0.3">
      <c r="A62" s="2">
        <v>44918</v>
      </c>
      <c r="B62" s="3">
        <v>6450</v>
      </c>
    </row>
    <row r="63" spans="1:2" x14ac:dyDescent="0.3">
      <c r="A63" s="2">
        <v>44919</v>
      </c>
      <c r="B63" s="3">
        <v>18920</v>
      </c>
    </row>
    <row r="64" spans="1:2" x14ac:dyDescent="0.3">
      <c r="A64" s="2">
        <v>44921</v>
      </c>
      <c r="B64" s="3">
        <v>6450</v>
      </c>
    </row>
    <row r="65" spans="1:2" x14ac:dyDescent="0.3">
      <c r="A65" s="2">
        <v>44923</v>
      </c>
      <c r="B65" s="3">
        <v>10320</v>
      </c>
    </row>
    <row r="66" spans="1:2" x14ac:dyDescent="0.3">
      <c r="A66" s="2">
        <v>44924</v>
      </c>
      <c r="B66" s="3">
        <v>5160</v>
      </c>
    </row>
    <row r="67" spans="1:2" x14ac:dyDescent="0.3">
      <c r="A67" s="2">
        <v>44925</v>
      </c>
      <c r="B67" s="3">
        <v>14190</v>
      </c>
    </row>
    <row r="68" spans="1:2" x14ac:dyDescent="0.3">
      <c r="A68" s="2">
        <v>44928</v>
      </c>
      <c r="B68" s="3">
        <v>6020</v>
      </c>
    </row>
    <row r="69" spans="1:2" x14ac:dyDescent="0.3">
      <c r="A69" s="2">
        <v>44929</v>
      </c>
      <c r="B69" s="3">
        <v>11316</v>
      </c>
    </row>
    <row r="70" spans="1:2" x14ac:dyDescent="0.3">
      <c r="A70" s="2">
        <v>44930</v>
      </c>
      <c r="B70" s="3">
        <v>10750</v>
      </c>
    </row>
    <row r="71" spans="1:2" x14ac:dyDescent="0.3">
      <c r="A71" s="2">
        <v>44931</v>
      </c>
      <c r="B71" s="3">
        <v>12642</v>
      </c>
    </row>
    <row r="72" spans="1:2" x14ac:dyDescent="0.3">
      <c r="A72" s="2">
        <v>44932</v>
      </c>
      <c r="B72" s="3">
        <v>21387</v>
      </c>
    </row>
    <row r="73" spans="1:2" x14ac:dyDescent="0.3">
      <c r="A73" s="2">
        <v>44933</v>
      </c>
      <c r="B73" s="3">
        <v>7360</v>
      </c>
    </row>
    <row r="74" spans="1:2" x14ac:dyDescent="0.3">
      <c r="A74" s="2">
        <v>44935</v>
      </c>
      <c r="B74" s="3">
        <v>9840</v>
      </c>
    </row>
    <row r="75" spans="1:2" x14ac:dyDescent="0.3">
      <c r="A75" s="2">
        <v>44936</v>
      </c>
      <c r="B75" s="3">
        <v>16838</v>
      </c>
    </row>
    <row r="76" spans="1:2" x14ac:dyDescent="0.3">
      <c r="A76" s="2">
        <v>44937</v>
      </c>
      <c r="B76" s="3">
        <v>24381</v>
      </c>
    </row>
    <row r="77" spans="1:2" x14ac:dyDescent="0.3">
      <c r="A77" s="2">
        <v>44938</v>
      </c>
      <c r="B77" s="3">
        <v>1290</v>
      </c>
    </row>
    <row r="78" spans="1:2" x14ac:dyDescent="0.3">
      <c r="A78" s="2">
        <v>44939</v>
      </c>
      <c r="B78" s="3">
        <v>16340</v>
      </c>
    </row>
    <row r="79" spans="1:2" x14ac:dyDescent="0.3">
      <c r="A79" s="2">
        <v>44940</v>
      </c>
      <c r="B79" s="3">
        <v>7826</v>
      </c>
    </row>
    <row r="80" spans="1:2" x14ac:dyDescent="0.3">
      <c r="A80" s="2">
        <v>44942</v>
      </c>
      <c r="B80" s="3">
        <v>15480</v>
      </c>
    </row>
    <row r="81" spans="1:2" x14ac:dyDescent="0.3">
      <c r="A81" s="2">
        <v>44943</v>
      </c>
      <c r="B81" s="3">
        <v>4300</v>
      </c>
    </row>
    <row r="82" spans="1:2" x14ac:dyDescent="0.3">
      <c r="A82" s="2">
        <v>44944</v>
      </c>
      <c r="B82" s="3">
        <v>9030</v>
      </c>
    </row>
    <row r="83" spans="1:2" x14ac:dyDescent="0.3">
      <c r="A83" s="2">
        <v>44945</v>
      </c>
      <c r="B83" s="3">
        <v>19565</v>
      </c>
    </row>
    <row r="84" spans="1:2" x14ac:dyDescent="0.3">
      <c r="A84" s="2">
        <v>44946</v>
      </c>
      <c r="B84" s="3">
        <v>7310</v>
      </c>
    </row>
    <row r="85" spans="1:2" x14ac:dyDescent="0.3">
      <c r="A85" s="2">
        <v>44947</v>
      </c>
      <c r="B85" s="3">
        <v>2494</v>
      </c>
    </row>
    <row r="86" spans="1:2" x14ac:dyDescent="0.3">
      <c r="A86" s="2">
        <v>44950</v>
      </c>
      <c r="B86" s="3">
        <v>18834</v>
      </c>
    </row>
    <row r="87" spans="1:2" x14ac:dyDescent="0.3">
      <c r="A87" s="2">
        <v>44951</v>
      </c>
      <c r="B87" s="3">
        <v>16340</v>
      </c>
    </row>
    <row r="88" spans="1:2" x14ac:dyDescent="0.3">
      <c r="A88" s="2">
        <v>44952</v>
      </c>
      <c r="B88" s="3">
        <v>19350</v>
      </c>
    </row>
    <row r="89" spans="1:2" x14ac:dyDescent="0.3">
      <c r="A89" s="2">
        <v>44953</v>
      </c>
      <c r="B89" s="3">
        <v>18490</v>
      </c>
    </row>
    <row r="90" spans="1:2" x14ac:dyDescent="0.3">
      <c r="A90" s="2">
        <v>44954</v>
      </c>
      <c r="B90" s="3">
        <v>21930</v>
      </c>
    </row>
    <row r="91" spans="1:2" x14ac:dyDescent="0.3">
      <c r="A91" s="2">
        <v>44956</v>
      </c>
      <c r="B91" s="3">
        <v>20210</v>
      </c>
    </row>
    <row r="92" spans="1:2" x14ac:dyDescent="0.3">
      <c r="A92" s="2">
        <v>44957</v>
      </c>
      <c r="B92" s="3">
        <v>15050</v>
      </c>
    </row>
    <row r="93" spans="1:2" x14ac:dyDescent="0.3">
      <c r="A93" s="2">
        <v>44958</v>
      </c>
      <c r="B93" s="3">
        <v>16555</v>
      </c>
    </row>
    <row r="94" spans="1:2" x14ac:dyDescent="0.3">
      <c r="A94" s="2">
        <v>44959</v>
      </c>
      <c r="B94" s="3">
        <v>14620</v>
      </c>
    </row>
    <row r="95" spans="1:2" x14ac:dyDescent="0.3">
      <c r="A95" s="2">
        <v>44960</v>
      </c>
      <c r="B95" s="3">
        <v>15265</v>
      </c>
    </row>
    <row r="96" spans="1:2" x14ac:dyDescent="0.3">
      <c r="A96" s="2">
        <v>44961</v>
      </c>
      <c r="B96" s="3">
        <v>23736</v>
      </c>
    </row>
    <row r="97" spans="1:2" x14ac:dyDescent="0.3">
      <c r="A97" s="2">
        <v>44963</v>
      </c>
      <c r="B97" s="3">
        <v>7741</v>
      </c>
    </row>
    <row r="98" spans="1:2" x14ac:dyDescent="0.3">
      <c r="A98" s="2">
        <v>44964</v>
      </c>
      <c r="B98" s="3">
        <v>10105</v>
      </c>
    </row>
    <row r="99" spans="1:2" x14ac:dyDescent="0.3">
      <c r="A99" s="2">
        <v>44965</v>
      </c>
      <c r="B99" s="3">
        <v>20165</v>
      </c>
    </row>
    <row r="100" spans="1:2" x14ac:dyDescent="0.3">
      <c r="A100" s="2">
        <v>44966</v>
      </c>
      <c r="B100" s="3">
        <v>24037</v>
      </c>
    </row>
    <row r="101" spans="1:2" x14ac:dyDescent="0.3">
      <c r="A101" s="2">
        <v>44967</v>
      </c>
      <c r="B101" s="3">
        <v>22188</v>
      </c>
    </row>
    <row r="102" spans="1:2" x14ac:dyDescent="0.3">
      <c r="A102" s="2">
        <v>44968</v>
      </c>
      <c r="B102" s="3">
        <v>12216</v>
      </c>
    </row>
    <row r="103" spans="1:2" x14ac:dyDescent="0.3">
      <c r="A103" s="2">
        <v>44970</v>
      </c>
      <c r="B103" s="3">
        <v>10363</v>
      </c>
    </row>
    <row r="104" spans="1:2" x14ac:dyDescent="0.3">
      <c r="A104" s="2">
        <v>44971</v>
      </c>
      <c r="B104" s="3">
        <v>4300</v>
      </c>
    </row>
    <row r="105" spans="1:2" x14ac:dyDescent="0.3">
      <c r="A105" s="2">
        <v>44972</v>
      </c>
      <c r="B105" s="3">
        <v>16340</v>
      </c>
    </row>
    <row r="106" spans="1:2" x14ac:dyDescent="0.3">
      <c r="A106" s="2">
        <v>44973</v>
      </c>
      <c r="B106" s="3">
        <v>15695</v>
      </c>
    </row>
    <row r="107" spans="1:2" x14ac:dyDescent="0.3">
      <c r="A107" s="2">
        <v>44974</v>
      </c>
      <c r="B107" s="3">
        <v>16125</v>
      </c>
    </row>
    <row r="108" spans="1:2" x14ac:dyDescent="0.3">
      <c r="A108" s="2">
        <v>44977</v>
      </c>
      <c r="B108" s="3">
        <v>18275</v>
      </c>
    </row>
    <row r="109" spans="1:2" x14ac:dyDescent="0.3">
      <c r="A109" s="2">
        <v>44978</v>
      </c>
      <c r="B109" s="3">
        <v>18920</v>
      </c>
    </row>
    <row r="110" spans="1:2" x14ac:dyDescent="0.3">
      <c r="A110" s="2">
        <v>44979</v>
      </c>
      <c r="B110" s="3">
        <v>20296</v>
      </c>
    </row>
    <row r="111" spans="1:2" x14ac:dyDescent="0.3">
      <c r="A111" s="2">
        <v>44980</v>
      </c>
      <c r="B111" s="3">
        <v>27735</v>
      </c>
    </row>
    <row r="112" spans="1:2" x14ac:dyDescent="0.3">
      <c r="A112" s="2">
        <v>44981</v>
      </c>
      <c r="B112" s="3">
        <v>27950</v>
      </c>
    </row>
    <row r="113" spans="1:2" x14ac:dyDescent="0.3">
      <c r="A113" s="2">
        <v>44982</v>
      </c>
      <c r="B113" s="3">
        <v>31003</v>
      </c>
    </row>
    <row r="114" spans="1:2" x14ac:dyDescent="0.3">
      <c r="A114" s="2">
        <v>44984</v>
      </c>
      <c r="B114" s="3">
        <v>28380</v>
      </c>
    </row>
    <row r="115" spans="1:2" x14ac:dyDescent="0.3">
      <c r="A115" s="2">
        <v>44985</v>
      </c>
      <c r="B115" s="3">
        <v>23650</v>
      </c>
    </row>
    <row r="116" spans="1:2" x14ac:dyDescent="0.3">
      <c r="A116" s="2">
        <v>44986</v>
      </c>
      <c r="B116" s="3">
        <v>18114</v>
      </c>
    </row>
    <row r="117" spans="1:2" x14ac:dyDescent="0.3">
      <c r="A117" s="2">
        <v>44987</v>
      </c>
      <c r="B117" s="3">
        <v>15480</v>
      </c>
    </row>
    <row r="118" spans="1:2" x14ac:dyDescent="0.3">
      <c r="A118" s="2">
        <v>44988</v>
      </c>
      <c r="B118" s="3">
        <v>28853</v>
      </c>
    </row>
    <row r="119" spans="1:2" x14ac:dyDescent="0.3">
      <c r="A119" s="2">
        <v>44989</v>
      </c>
      <c r="B119" s="3">
        <v>23306</v>
      </c>
    </row>
    <row r="120" spans="1:2" x14ac:dyDescent="0.3">
      <c r="A120" s="2">
        <v>44990</v>
      </c>
      <c r="B120" s="3">
        <v>1505</v>
      </c>
    </row>
    <row r="121" spans="1:2" x14ac:dyDescent="0.3">
      <c r="A121" s="2">
        <v>44991</v>
      </c>
      <c r="B121" s="3">
        <v>24037</v>
      </c>
    </row>
    <row r="122" spans="1:2" x14ac:dyDescent="0.3">
      <c r="A122" s="2">
        <v>44992</v>
      </c>
      <c r="B122" s="3">
        <v>33884</v>
      </c>
    </row>
    <row r="123" spans="1:2" x14ac:dyDescent="0.3">
      <c r="A123" s="2">
        <v>44993</v>
      </c>
      <c r="B123" s="3">
        <v>27950</v>
      </c>
    </row>
    <row r="124" spans="1:2" x14ac:dyDescent="0.3">
      <c r="A124" s="2">
        <v>44994</v>
      </c>
      <c r="B124" s="3">
        <v>40205</v>
      </c>
    </row>
    <row r="125" spans="1:2" x14ac:dyDescent="0.3">
      <c r="A125" s="2">
        <v>44995</v>
      </c>
      <c r="B125" s="3">
        <v>27348</v>
      </c>
    </row>
    <row r="126" spans="1:2" x14ac:dyDescent="0.3">
      <c r="A126" s="2">
        <v>44996</v>
      </c>
      <c r="B126" s="3">
        <v>11423</v>
      </c>
    </row>
    <row r="127" spans="1:2" x14ac:dyDescent="0.3">
      <c r="A127" s="2">
        <v>44998</v>
      </c>
      <c r="B127" s="3">
        <v>20036</v>
      </c>
    </row>
    <row r="128" spans="1:2" x14ac:dyDescent="0.3">
      <c r="A128" s="2">
        <v>44999</v>
      </c>
      <c r="B128" s="3">
        <v>5160</v>
      </c>
    </row>
    <row r="129" spans="1:2" x14ac:dyDescent="0.3">
      <c r="A129" s="2">
        <v>45000</v>
      </c>
      <c r="B129" s="3">
        <v>6450</v>
      </c>
    </row>
    <row r="130" spans="1:2" x14ac:dyDescent="0.3">
      <c r="A130" s="2">
        <v>45001</v>
      </c>
      <c r="B130" s="3">
        <v>13072</v>
      </c>
    </row>
    <row r="131" spans="1:2" x14ac:dyDescent="0.3">
      <c r="A131" s="2">
        <v>45002</v>
      </c>
      <c r="B131" s="3">
        <v>4300</v>
      </c>
    </row>
    <row r="132" spans="1:2" x14ac:dyDescent="0.3">
      <c r="A132" s="2">
        <v>45003</v>
      </c>
      <c r="B132" s="3">
        <v>9160</v>
      </c>
    </row>
    <row r="133" spans="1:2" x14ac:dyDescent="0.3">
      <c r="A133" s="2">
        <v>45005</v>
      </c>
      <c r="B133" s="3">
        <v>4257</v>
      </c>
    </row>
    <row r="134" spans="1:2" x14ac:dyDescent="0.3">
      <c r="A134" s="2">
        <v>45006</v>
      </c>
      <c r="B134" s="3">
        <v>15394</v>
      </c>
    </row>
    <row r="135" spans="1:2" x14ac:dyDescent="0.3">
      <c r="A135" s="2">
        <v>45008</v>
      </c>
      <c r="B135" s="3">
        <v>6253</v>
      </c>
    </row>
    <row r="136" spans="1:2" x14ac:dyDescent="0.3">
      <c r="A136" s="2">
        <v>45010</v>
      </c>
      <c r="B136" s="3">
        <v>4300</v>
      </c>
    </row>
    <row r="137" spans="1:2" x14ac:dyDescent="0.3">
      <c r="A137" s="2">
        <v>45012</v>
      </c>
      <c r="B137" s="3">
        <v>6450</v>
      </c>
    </row>
    <row r="138" spans="1:2" x14ac:dyDescent="0.3">
      <c r="A138" s="2">
        <v>45013</v>
      </c>
      <c r="B138" s="3">
        <v>20640</v>
      </c>
    </row>
    <row r="139" spans="1:2" x14ac:dyDescent="0.3">
      <c r="A139" s="2">
        <v>45014</v>
      </c>
      <c r="B139" s="3">
        <v>33110</v>
      </c>
    </row>
    <row r="140" spans="1:2" x14ac:dyDescent="0.3">
      <c r="A140" s="2">
        <v>45015</v>
      </c>
      <c r="B140" s="3">
        <v>12900</v>
      </c>
    </row>
    <row r="141" spans="1:2" x14ac:dyDescent="0.3">
      <c r="A141" s="2">
        <v>45016</v>
      </c>
      <c r="B141" s="3">
        <v>4945</v>
      </c>
    </row>
    <row r="142" spans="1:2" x14ac:dyDescent="0.3">
      <c r="A142" s="2">
        <v>45017</v>
      </c>
      <c r="B142" s="3">
        <v>18404</v>
      </c>
    </row>
    <row r="143" spans="1:2" x14ac:dyDescent="0.3">
      <c r="A143" s="2">
        <v>45019</v>
      </c>
      <c r="B143" s="3">
        <v>28896</v>
      </c>
    </row>
    <row r="144" spans="1:2" x14ac:dyDescent="0.3">
      <c r="A144" s="2">
        <v>45020</v>
      </c>
      <c r="B144" s="3">
        <v>13330</v>
      </c>
    </row>
    <row r="145" spans="1:2" x14ac:dyDescent="0.3">
      <c r="A145" s="2">
        <v>45021</v>
      </c>
      <c r="B145" s="3">
        <v>22080</v>
      </c>
    </row>
    <row r="146" spans="1:2" x14ac:dyDescent="0.3">
      <c r="A146" s="2">
        <v>45022</v>
      </c>
      <c r="B146" s="3">
        <v>19135</v>
      </c>
    </row>
    <row r="147" spans="1:2" x14ac:dyDescent="0.3">
      <c r="A147" s="2">
        <v>45023</v>
      </c>
      <c r="B147" s="3">
        <v>15050</v>
      </c>
    </row>
    <row r="148" spans="1:2" x14ac:dyDescent="0.3">
      <c r="A148" s="2">
        <v>45024</v>
      </c>
      <c r="B148" s="3">
        <v>20898</v>
      </c>
    </row>
    <row r="149" spans="1:2" x14ac:dyDescent="0.3">
      <c r="A149" s="2">
        <v>45026</v>
      </c>
      <c r="B149" s="3">
        <v>21500</v>
      </c>
    </row>
    <row r="150" spans="1:2" x14ac:dyDescent="0.3">
      <c r="A150" s="2">
        <v>45027</v>
      </c>
      <c r="B150" s="3">
        <v>33626</v>
      </c>
    </row>
    <row r="151" spans="1:2" x14ac:dyDescent="0.3">
      <c r="A151" s="2">
        <v>45028</v>
      </c>
      <c r="B151" s="3">
        <v>18232</v>
      </c>
    </row>
    <row r="152" spans="1:2" x14ac:dyDescent="0.3">
      <c r="A152" s="2">
        <v>45029</v>
      </c>
      <c r="B152" s="3">
        <v>9460</v>
      </c>
    </row>
    <row r="153" spans="1:2" x14ac:dyDescent="0.3">
      <c r="A153" s="2">
        <v>45030</v>
      </c>
      <c r="B153" s="3">
        <v>1720</v>
      </c>
    </row>
    <row r="154" spans="1:2" x14ac:dyDescent="0.3">
      <c r="A154" s="2">
        <v>45031</v>
      </c>
      <c r="B154" s="3">
        <v>20210</v>
      </c>
    </row>
    <row r="155" spans="1:2" x14ac:dyDescent="0.3">
      <c r="A155" s="2">
        <v>45033</v>
      </c>
      <c r="B155" s="3">
        <v>1204</v>
      </c>
    </row>
    <row r="156" spans="1:2" x14ac:dyDescent="0.3">
      <c r="A156" s="2">
        <v>45043</v>
      </c>
      <c r="B156" s="3">
        <v>15050</v>
      </c>
    </row>
    <row r="157" spans="1:2" x14ac:dyDescent="0.3">
      <c r="A157" s="2">
        <v>45044</v>
      </c>
      <c r="B157" s="3">
        <v>19350</v>
      </c>
    </row>
    <row r="158" spans="1:2" x14ac:dyDescent="0.3">
      <c r="A158" s="2">
        <v>45045</v>
      </c>
      <c r="B158" s="3">
        <v>15050</v>
      </c>
    </row>
    <row r="159" spans="1:2" x14ac:dyDescent="0.3">
      <c r="A159" s="2">
        <v>45048</v>
      </c>
      <c r="B159" s="3">
        <v>8600</v>
      </c>
    </row>
    <row r="160" spans="1:2" x14ac:dyDescent="0.3">
      <c r="A160" s="2">
        <v>45049</v>
      </c>
      <c r="B160" s="3">
        <v>2150</v>
      </c>
    </row>
    <row r="161" spans="1:2" x14ac:dyDescent="0.3">
      <c r="A161" s="2">
        <v>45050</v>
      </c>
      <c r="B161" s="3">
        <v>2580</v>
      </c>
    </row>
    <row r="162" spans="1:2" x14ac:dyDescent="0.3">
      <c r="A162" s="2">
        <v>45051</v>
      </c>
      <c r="B162" s="3">
        <v>3569</v>
      </c>
    </row>
    <row r="163" spans="1:2" x14ac:dyDescent="0.3">
      <c r="A163" s="2">
        <v>45054</v>
      </c>
      <c r="B163" s="3">
        <v>5160</v>
      </c>
    </row>
    <row r="164" spans="1:2" x14ac:dyDescent="0.3">
      <c r="A164" s="2">
        <v>45055</v>
      </c>
      <c r="B164" s="3">
        <v>850</v>
      </c>
    </row>
    <row r="165" spans="1:2" x14ac:dyDescent="0.3">
      <c r="A165" s="2">
        <v>45056</v>
      </c>
      <c r="B165" s="3">
        <v>4558</v>
      </c>
    </row>
    <row r="166" spans="1:2" x14ac:dyDescent="0.3">
      <c r="A166" s="2">
        <v>45057</v>
      </c>
      <c r="B166" s="3">
        <v>12943</v>
      </c>
    </row>
    <row r="167" spans="1:2" x14ac:dyDescent="0.3">
      <c r="A167" s="2">
        <v>45058</v>
      </c>
      <c r="B167" s="3">
        <v>6837</v>
      </c>
    </row>
    <row r="168" spans="1:2" x14ac:dyDescent="0.3">
      <c r="A168" s="2">
        <v>45059</v>
      </c>
      <c r="B168" s="3">
        <v>10148</v>
      </c>
    </row>
    <row r="169" spans="1:2" x14ac:dyDescent="0.3">
      <c r="A169" s="2">
        <v>45061</v>
      </c>
      <c r="B169" s="3">
        <v>4558</v>
      </c>
    </row>
    <row r="170" spans="1:2" x14ac:dyDescent="0.3">
      <c r="A170" s="2">
        <v>45062</v>
      </c>
      <c r="B170" s="3">
        <v>14217</v>
      </c>
    </row>
    <row r="171" spans="1:2" x14ac:dyDescent="0.3">
      <c r="A171" s="2">
        <v>45063</v>
      </c>
      <c r="B171" s="3">
        <v>1075</v>
      </c>
    </row>
    <row r="172" spans="1:2" x14ac:dyDescent="0.3">
      <c r="A172" s="2">
        <v>45064</v>
      </c>
      <c r="B172" s="3">
        <v>2150</v>
      </c>
    </row>
    <row r="173" spans="1:2" x14ac:dyDescent="0.3">
      <c r="A173" s="2">
        <v>45065</v>
      </c>
      <c r="B173" s="3">
        <v>4730</v>
      </c>
    </row>
    <row r="174" spans="1:2" x14ac:dyDescent="0.3">
      <c r="A174" s="2">
        <v>45066</v>
      </c>
      <c r="B174" s="3">
        <v>10578</v>
      </c>
    </row>
    <row r="175" spans="1:2" x14ac:dyDescent="0.3">
      <c r="A175" s="2">
        <v>45068</v>
      </c>
      <c r="B175" s="3">
        <v>10750</v>
      </c>
    </row>
    <row r="176" spans="1:2" x14ac:dyDescent="0.3">
      <c r="A176" s="2">
        <v>45069</v>
      </c>
      <c r="B176" s="3">
        <v>6450</v>
      </c>
    </row>
    <row r="177" spans="1:2" x14ac:dyDescent="0.3">
      <c r="A177" s="2">
        <v>45070</v>
      </c>
      <c r="B177" s="3">
        <v>21500</v>
      </c>
    </row>
    <row r="178" spans="1:2" x14ac:dyDescent="0.3">
      <c r="A178" s="2">
        <v>45071</v>
      </c>
      <c r="B178" s="3">
        <v>10836</v>
      </c>
    </row>
    <row r="179" spans="1:2" x14ac:dyDescent="0.3">
      <c r="A179" s="2">
        <v>45072</v>
      </c>
      <c r="B179" s="3">
        <v>10750</v>
      </c>
    </row>
    <row r="180" spans="1:2" x14ac:dyDescent="0.3">
      <c r="A180" s="2">
        <v>45073</v>
      </c>
      <c r="B180" s="3">
        <v>19350</v>
      </c>
    </row>
    <row r="181" spans="1:2" x14ac:dyDescent="0.3">
      <c r="A181" s="2">
        <v>45075</v>
      </c>
      <c r="B181" s="3">
        <v>7009</v>
      </c>
    </row>
    <row r="182" spans="1:2" x14ac:dyDescent="0.3">
      <c r="A182" s="2">
        <v>45076</v>
      </c>
      <c r="B182" s="3">
        <v>19350</v>
      </c>
    </row>
    <row r="183" spans="1:2" x14ac:dyDescent="0.3">
      <c r="A183" s="2">
        <v>45077</v>
      </c>
      <c r="B183" s="3">
        <v>16168</v>
      </c>
    </row>
    <row r="184" spans="1:2" x14ac:dyDescent="0.3">
      <c r="A184" s="2">
        <v>45080</v>
      </c>
      <c r="B184" s="3">
        <v>2150</v>
      </c>
    </row>
    <row r="185" spans="1:2" x14ac:dyDescent="0.3">
      <c r="A185" s="2">
        <v>45082</v>
      </c>
      <c r="B185" s="3">
        <v>430</v>
      </c>
    </row>
    <row r="186" spans="1:2" x14ac:dyDescent="0.3">
      <c r="A186" s="2">
        <v>45083</v>
      </c>
      <c r="B186" s="3">
        <v>2150</v>
      </c>
    </row>
    <row r="187" spans="1:2" x14ac:dyDescent="0.3">
      <c r="A187" s="2">
        <v>45084</v>
      </c>
      <c r="B187" s="3">
        <v>7568</v>
      </c>
    </row>
    <row r="188" spans="1:2" x14ac:dyDescent="0.3">
      <c r="A188" s="2">
        <v>45085</v>
      </c>
      <c r="B188" s="3">
        <v>15050</v>
      </c>
    </row>
    <row r="189" spans="1:2" x14ac:dyDescent="0.3">
      <c r="A189" s="2">
        <v>45086</v>
      </c>
      <c r="B189" s="3">
        <v>5848</v>
      </c>
    </row>
    <row r="190" spans="1:2" x14ac:dyDescent="0.3">
      <c r="A190" s="2">
        <v>45089</v>
      </c>
      <c r="B190" s="3">
        <v>15050</v>
      </c>
    </row>
    <row r="191" spans="1:2" x14ac:dyDescent="0.3">
      <c r="A191" s="2">
        <v>45090</v>
      </c>
      <c r="B191" s="3">
        <v>6450</v>
      </c>
    </row>
    <row r="192" spans="1:2" x14ac:dyDescent="0.3">
      <c r="A192" s="2">
        <v>45091</v>
      </c>
      <c r="B192" s="3">
        <v>9073</v>
      </c>
    </row>
    <row r="193" spans="1:2" x14ac:dyDescent="0.3">
      <c r="A193" s="2">
        <v>45092</v>
      </c>
      <c r="B193" s="3">
        <v>2709</v>
      </c>
    </row>
    <row r="194" spans="1:2" x14ac:dyDescent="0.3">
      <c r="A194" s="2">
        <v>45093</v>
      </c>
      <c r="B194" s="3">
        <v>18189</v>
      </c>
    </row>
    <row r="195" spans="1:2" x14ac:dyDescent="0.3">
      <c r="A195" s="2">
        <v>45094</v>
      </c>
      <c r="B195" s="3">
        <v>15050</v>
      </c>
    </row>
    <row r="196" spans="1:2" x14ac:dyDescent="0.3">
      <c r="A196" s="2">
        <v>45097</v>
      </c>
      <c r="B196" s="3">
        <v>12900</v>
      </c>
    </row>
    <row r="197" spans="1:2" x14ac:dyDescent="0.3">
      <c r="A197" s="2">
        <v>45098</v>
      </c>
      <c r="B197" s="3">
        <v>8600</v>
      </c>
    </row>
    <row r="198" spans="1:2" x14ac:dyDescent="0.3">
      <c r="A198" s="2">
        <v>45099</v>
      </c>
      <c r="B198" s="3">
        <v>12900</v>
      </c>
    </row>
    <row r="199" spans="1:2" x14ac:dyDescent="0.3">
      <c r="A199" s="2">
        <v>45100</v>
      </c>
      <c r="B199" s="3">
        <v>11180</v>
      </c>
    </row>
    <row r="200" spans="1:2" x14ac:dyDescent="0.3">
      <c r="A200" s="2">
        <v>45101</v>
      </c>
      <c r="B200" s="3">
        <v>12900</v>
      </c>
    </row>
    <row r="201" spans="1:2" x14ac:dyDescent="0.3">
      <c r="A201" s="2">
        <v>45103</v>
      </c>
      <c r="B201" s="3">
        <v>11610</v>
      </c>
    </row>
    <row r="202" spans="1:2" x14ac:dyDescent="0.3">
      <c r="A202" s="2">
        <v>45104</v>
      </c>
      <c r="B202" s="3">
        <v>23650</v>
      </c>
    </row>
    <row r="203" spans="1:2" x14ac:dyDescent="0.3">
      <c r="A203" s="2">
        <v>45105</v>
      </c>
      <c r="B203" s="3">
        <v>4300</v>
      </c>
    </row>
    <row r="204" spans="1:2" x14ac:dyDescent="0.3">
      <c r="A204" s="2">
        <v>45107</v>
      </c>
      <c r="B204" s="3">
        <v>26445</v>
      </c>
    </row>
    <row r="205" spans="1:2" x14ac:dyDescent="0.3">
      <c r="A205" s="2">
        <v>45110</v>
      </c>
      <c r="B205" s="3">
        <v>27262</v>
      </c>
    </row>
    <row r="206" spans="1:2" x14ac:dyDescent="0.3">
      <c r="A206" s="2">
        <v>45111</v>
      </c>
      <c r="B206" s="3">
        <v>17974</v>
      </c>
    </row>
    <row r="207" spans="1:2" x14ac:dyDescent="0.3">
      <c r="A207" s="2">
        <v>45112</v>
      </c>
      <c r="B207" s="3">
        <v>2709</v>
      </c>
    </row>
    <row r="208" spans="1:2" x14ac:dyDescent="0.3">
      <c r="A208" s="2">
        <v>45113</v>
      </c>
      <c r="B208" s="3">
        <v>19350</v>
      </c>
    </row>
    <row r="209" spans="1:2" x14ac:dyDescent="0.3">
      <c r="A209" s="2">
        <v>45114</v>
      </c>
      <c r="B209" s="3">
        <v>10750</v>
      </c>
    </row>
    <row r="210" spans="1:2" x14ac:dyDescent="0.3">
      <c r="A210" s="2">
        <v>45115</v>
      </c>
      <c r="B210" s="3">
        <v>10750</v>
      </c>
    </row>
    <row r="211" spans="1:2" x14ac:dyDescent="0.3">
      <c r="A211" s="2">
        <v>45117</v>
      </c>
      <c r="B211" s="3">
        <v>774</v>
      </c>
    </row>
    <row r="212" spans="1:2" x14ac:dyDescent="0.3">
      <c r="A212" s="2">
        <v>45118</v>
      </c>
      <c r="B212" s="3">
        <v>8385</v>
      </c>
    </row>
    <row r="213" spans="1:2" x14ac:dyDescent="0.3">
      <c r="A213" s="2">
        <v>45119</v>
      </c>
      <c r="B213" s="3">
        <v>860</v>
      </c>
    </row>
    <row r="214" spans="1:2" x14ac:dyDescent="0.3">
      <c r="A214" s="2">
        <v>45120</v>
      </c>
      <c r="B214" s="3">
        <v>1344</v>
      </c>
    </row>
    <row r="215" spans="1:2" x14ac:dyDescent="0.3">
      <c r="A215" s="2">
        <v>45121</v>
      </c>
      <c r="B215" s="3">
        <v>10320</v>
      </c>
    </row>
    <row r="216" spans="1:2" x14ac:dyDescent="0.3">
      <c r="A216" s="2">
        <v>45122</v>
      </c>
      <c r="B216" s="3">
        <v>1720</v>
      </c>
    </row>
    <row r="217" spans="1:2" x14ac:dyDescent="0.3">
      <c r="A217" s="2">
        <v>45125</v>
      </c>
      <c r="B217" s="3">
        <v>920</v>
      </c>
    </row>
    <row r="218" spans="1:2" x14ac:dyDescent="0.3">
      <c r="A218" s="2">
        <v>45126</v>
      </c>
      <c r="B218" s="3">
        <v>1200</v>
      </c>
    </row>
    <row r="219" spans="1:2" x14ac:dyDescent="0.3">
      <c r="A219" s="2">
        <v>45127</v>
      </c>
      <c r="B219" s="3">
        <v>4730</v>
      </c>
    </row>
    <row r="220" spans="1:2" x14ac:dyDescent="0.3">
      <c r="A220" s="2">
        <v>45128</v>
      </c>
      <c r="B220" s="3">
        <v>4730</v>
      </c>
    </row>
    <row r="221" spans="1:2" x14ac:dyDescent="0.3">
      <c r="A221" s="2">
        <v>45129</v>
      </c>
      <c r="B221" s="3">
        <v>4515</v>
      </c>
    </row>
    <row r="222" spans="1:2" x14ac:dyDescent="0.3">
      <c r="A222" s="2">
        <v>45131</v>
      </c>
      <c r="B222" s="3">
        <v>15050</v>
      </c>
    </row>
    <row r="223" spans="1:2" x14ac:dyDescent="0.3">
      <c r="A223" s="2">
        <v>45132</v>
      </c>
      <c r="B223" s="3">
        <v>6450</v>
      </c>
    </row>
    <row r="224" spans="1:2" x14ac:dyDescent="0.3">
      <c r="A224" s="2">
        <v>45133</v>
      </c>
      <c r="B224" s="3">
        <v>6450</v>
      </c>
    </row>
    <row r="225" spans="1:2" x14ac:dyDescent="0.3">
      <c r="A225" s="2">
        <v>45134</v>
      </c>
      <c r="B225" s="3">
        <v>6450</v>
      </c>
    </row>
    <row r="226" spans="1:2" x14ac:dyDescent="0.3">
      <c r="A226" s="2">
        <v>45135</v>
      </c>
      <c r="B226" s="3">
        <v>14018</v>
      </c>
    </row>
    <row r="227" spans="1:2" x14ac:dyDescent="0.3">
      <c r="A227" s="2">
        <v>45136</v>
      </c>
      <c r="B227" s="3">
        <v>12900</v>
      </c>
    </row>
    <row r="228" spans="1:2" x14ac:dyDescent="0.3">
      <c r="A228" s="2">
        <v>45138</v>
      </c>
      <c r="B228" s="3">
        <v>19350</v>
      </c>
    </row>
    <row r="229" spans="1:2" x14ac:dyDescent="0.3">
      <c r="A229" s="2">
        <v>45139</v>
      </c>
      <c r="B229" s="3">
        <v>19995</v>
      </c>
    </row>
    <row r="230" spans="1:2" x14ac:dyDescent="0.3">
      <c r="A230" s="2">
        <v>45140</v>
      </c>
      <c r="B230" s="3">
        <v>18232</v>
      </c>
    </row>
    <row r="231" spans="1:2" x14ac:dyDescent="0.3">
      <c r="A231" s="2">
        <v>45141</v>
      </c>
      <c r="B231" s="3">
        <v>8901</v>
      </c>
    </row>
    <row r="232" spans="1:2" x14ac:dyDescent="0.3">
      <c r="A232" s="2">
        <v>45147</v>
      </c>
      <c r="B232" s="3">
        <v>1118</v>
      </c>
    </row>
    <row r="233" spans="1:2" x14ac:dyDescent="0.3">
      <c r="A233" s="2">
        <v>45149</v>
      </c>
      <c r="B233" s="3">
        <v>3440</v>
      </c>
    </row>
    <row r="234" spans="1:2" x14ac:dyDescent="0.3">
      <c r="A234" s="2">
        <v>45150</v>
      </c>
      <c r="B234" s="3">
        <v>3526</v>
      </c>
    </row>
    <row r="235" spans="1:2" x14ac:dyDescent="0.3">
      <c r="A235" s="2">
        <v>45152</v>
      </c>
      <c r="B235" s="3">
        <v>3440</v>
      </c>
    </row>
    <row r="236" spans="1:2" x14ac:dyDescent="0.3">
      <c r="A236" s="2">
        <v>45153</v>
      </c>
      <c r="B236" s="3">
        <v>3440</v>
      </c>
    </row>
    <row r="237" spans="1:2" x14ac:dyDescent="0.3">
      <c r="A237" s="2">
        <v>45154</v>
      </c>
      <c r="B237" s="3">
        <v>6880</v>
      </c>
    </row>
    <row r="238" spans="1:2" x14ac:dyDescent="0.3">
      <c r="A238" s="2">
        <v>45156</v>
      </c>
      <c r="B238" s="3">
        <v>6880</v>
      </c>
    </row>
    <row r="239" spans="1:2" x14ac:dyDescent="0.3">
      <c r="A239" s="2">
        <v>45157</v>
      </c>
      <c r="B239" s="3">
        <v>5160</v>
      </c>
    </row>
    <row r="240" spans="1:2" x14ac:dyDescent="0.3">
      <c r="A240" s="2">
        <v>45159</v>
      </c>
      <c r="B240" s="3">
        <v>3440</v>
      </c>
    </row>
    <row r="241" spans="1:2" x14ac:dyDescent="0.3">
      <c r="A241" s="2">
        <v>45160</v>
      </c>
      <c r="B241" s="3">
        <v>3440</v>
      </c>
    </row>
    <row r="242" spans="1:2" x14ac:dyDescent="0.3">
      <c r="A242" s="2">
        <v>45161</v>
      </c>
      <c r="B242" s="3">
        <v>3440</v>
      </c>
    </row>
    <row r="243" spans="1:2" x14ac:dyDescent="0.3">
      <c r="A243" s="2">
        <v>45162</v>
      </c>
      <c r="B243" s="3">
        <v>7740</v>
      </c>
    </row>
    <row r="244" spans="1:2" x14ac:dyDescent="0.3">
      <c r="A244" s="2">
        <v>45163</v>
      </c>
      <c r="B244" s="3">
        <v>12900</v>
      </c>
    </row>
    <row r="245" spans="1:2" x14ac:dyDescent="0.3">
      <c r="A245" s="2">
        <v>45164</v>
      </c>
      <c r="B245" s="3">
        <v>7310</v>
      </c>
    </row>
    <row r="246" spans="1:2" x14ac:dyDescent="0.3">
      <c r="A246" s="2">
        <v>45166</v>
      </c>
      <c r="B246" s="3">
        <v>17974</v>
      </c>
    </row>
    <row r="247" spans="1:2" x14ac:dyDescent="0.3">
      <c r="A247" s="2">
        <v>45167</v>
      </c>
      <c r="B247" s="3">
        <v>23220</v>
      </c>
    </row>
    <row r="248" spans="1:2" x14ac:dyDescent="0.3">
      <c r="A248" s="2">
        <v>45168</v>
      </c>
      <c r="B248" s="3">
        <v>18060</v>
      </c>
    </row>
    <row r="249" spans="1:2" x14ac:dyDescent="0.3">
      <c r="A249" s="2">
        <v>45169</v>
      </c>
      <c r="B249" s="3">
        <v>8213</v>
      </c>
    </row>
    <row r="250" spans="1:2" x14ac:dyDescent="0.3">
      <c r="A250" s="2">
        <v>45170</v>
      </c>
      <c r="B250" s="3">
        <v>16383</v>
      </c>
    </row>
    <row r="251" spans="1:2" x14ac:dyDescent="0.3">
      <c r="A251" s="2">
        <v>45171</v>
      </c>
      <c r="B251" s="3">
        <v>9460</v>
      </c>
    </row>
    <row r="252" spans="1:2" x14ac:dyDescent="0.3">
      <c r="A252" s="2">
        <v>45173</v>
      </c>
      <c r="B252" s="3">
        <v>10277</v>
      </c>
    </row>
    <row r="253" spans="1:2" x14ac:dyDescent="0.3">
      <c r="A253" s="2">
        <v>45174</v>
      </c>
      <c r="B253" s="3">
        <v>11008</v>
      </c>
    </row>
    <row r="254" spans="1:2" x14ac:dyDescent="0.3">
      <c r="A254" s="2">
        <v>45175</v>
      </c>
      <c r="B254" s="3">
        <v>3440</v>
      </c>
    </row>
    <row r="255" spans="1:2" x14ac:dyDescent="0.3">
      <c r="A255" s="2">
        <v>45176</v>
      </c>
      <c r="B255" s="3">
        <v>4730</v>
      </c>
    </row>
    <row r="256" spans="1:2" x14ac:dyDescent="0.3">
      <c r="A256" s="2">
        <v>45177</v>
      </c>
      <c r="B256" s="3">
        <v>5590</v>
      </c>
    </row>
    <row r="257" spans="1:2" x14ac:dyDescent="0.3">
      <c r="A257" s="2">
        <v>45178</v>
      </c>
      <c r="B257" s="3">
        <v>6880</v>
      </c>
    </row>
    <row r="258" spans="1:2" x14ac:dyDescent="0.3">
      <c r="A258" s="2">
        <v>45180</v>
      </c>
      <c r="B258" s="3">
        <v>6880</v>
      </c>
    </row>
    <row r="259" spans="1:2" x14ac:dyDescent="0.3">
      <c r="A259" s="2">
        <v>45181</v>
      </c>
      <c r="B259" s="3">
        <v>16125</v>
      </c>
    </row>
    <row r="260" spans="1:2" x14ac:dyDescent="0.3">
      <c r="A260" s="2">
        <v>45182</v>
      </c>
      <c r="B260" s="3">
        <v>10277</v>
      </c>
    </row>
    <row r="261" spans="1:2" x14ac:dyDescent="0.3">
      <c r="A261" s="2">
        <v>45183</v>
      </c>
      <c r="B261" s="3">
        <v>17544</v>
      </c>
    </row>
    <row r="262" spans="1:2" x14ac:dyDescent="0.3">
      <c r="A262" s="2">
        <v>45184</v>
      </c>
      <c r="B262" s="3">
        <v>430</v>
      </c>
    </row>
    <row r="263" spans="1:2" x14ac:dyDescent="0.3">
      <c r="A263" s="2">
        <v>45188</v>
      </c>
      <c r="B263" s="3">
        <v>9976</v>
      </c>
    </row>
    <row r="264" spans="1:2" x14ac:dyDescent="0.3">
      <c r="A264" s="2">
        <v>45189</v>
      </c>
      <c r="B264" s="3">
        <v>12814</v>
      </c>
    </row>
    <row r="265" spans="1:2" x14ac:dyDescent="0.3">
      <c r="A265" s="2">
        <v>45190</v>
      </c>
      <c r="B265" s="3">
        <v>2760</v>
      </c>
    </row>
    <row r="266" spans="1:2" x14ac:dyDescent="0.3">
      <c r="A266" s="2">
        <v>45194</v>
      </c>
      <c r="B266" s="3">
        <v>6450</v>
      </c>
    </row>
    <row r="267" spans="1:2" x14ac:dyDescent="0.3">
      <c r="A267" s="2">
        <v>45195</v>
      </c>
      <c r="B267" s="3">
        <v>7060</v>
      </c>
    </row>
    <row r="268" spans="1:2" x14ac:dyDescent="0.3">
      <c r="A268" s="2">
        <v>45196</v>
      </c>
      <c r="B268" s="3">
        <v>13975</v>
      </c>
    </row>
    <row r="269" spans="1:2" x14ac:dyDescent="0.3">
      <c r="A269" s="2">
        <v>45198</v>
      </c>
      <c r="B269" s="3">
        <v>8870</v>
      </c>
    </row>
    <row r="270" spans="1:2" x14ac:dyDescent="0.3">
      <c r="A270" s="2">
        <v>45199</v>
      </c>
      <c r="B270" s="3">
        <v>8280</v>
      </c>
    </row>
    <row r="271" spans="1:2" x14ac:dyDescent="0.3">
      <c r="A271" s="2">
        <v>45201</v>
      </c>
      <c r="B271" s="3">
        <v>1380</v>
      </c>
    </row>
    <row r="272" spans="1:2" x14ac:dyDescent="0.3">
      <c r="A272" s="2">
        <v>45202</v>
      </c>
      <c r="B272" s="3">
        <v>1380</v>
      </c>
    </row>
    <row r="273" spans="1:2" x14ac:dyDescent="0.3">
      <c r="A273" s="2">
        <v>45203</v>
      </c>
      <c r="B273" s="3">
        <v>6708</v>
      </c>
    </row>
    <row r="274" spans="1:2" x14ac:dyDescent="0.3">
      <c r="A274" s="2">
        <v>45204</v>
      </c>
      <c r="B274" s="3">
        <v>2193</v>
      </c>
    </row>
    <row r="275" spans="1:2" x14ac:dyDescent="0.3">
      <c r="A275" s="2">
        <v>45205</v>
      </c>
      <c r="B275" s="3">
        <v>9804</v>
      </c>
    </row>
    <row r="276" spans="1:2" x14ac:dyDescent="0.3">
      <c r="A276" s="2">
        <v>45206</v>
      </c>
      <c r="B276" s="3">
        <v>3225</v>
      </c>
    </row>
    <row r="277" spans="1:2" x14ac:dyDescent="0.3">
      <c r="A277" s="2">
        <v>45208</v>
      </c>
      <c r="B277" s="3">
        <v>27725</v>
      </c>
    </row>
    <row r="278" spans="1:2" x14ac:dyDescent="0.3">
      <c r="A278" s="2">
        <v>45209</v>
      </c>
      <c r="B278" s="3">
        <v>19307</v>
      </c>
    </row>
    <row r="279" spans="1:2" x14ac:dyDescent="0.3">
      <c r="A279" s="2">
        <v>45211</v>
      </c>
      <c r="B279" s="3">
        <v>731</v>
      </c>
    </row>
    <row r="280" spans="1:2" x14ac:dyDescent="0.3">
      <c r="A280" s="2">
        <v>45212</v>
      </c>
      <c r="B280" s="3">
        <v>7095</v>
      </c>
    </row>
    <row r="281" spans="1:2" x14ac:dyDescent="0.3">
      <c r="A281" s="2">
        <v>45215</v>
      </c>
      <c r="B281" s="3">
        <v>12728</v>
      </c>
    </row>
    <row r="282" spans="1:2" x14ac:dyDescent="0.3">
      <c r="A282" s="2">
        <v>45216</v>
      </c>
      <c r="B282" s="3">
        <v>6450</v>
      </c>
    </row>
    <row r="283" spans="1:2" x14ac:dyDescent="0.3">
      <c r="A283" s="2">
        <v>45217</v>
      </c>
      <c r="B283" s="3">
        <v>13899</v>
      </c>
    </row>
    <row r="284" spans="1:2" x14ac:dyDescent="0.3">
      <c r="A284" s="2">
        <v>45218</v>
      </c>
      <c r="B284" s="3">
        <v>12814</v>
      </c>
    </row>
    <row r="285" spans="1:2" x14ac:dyDescent="0.3">
      <c r="A285" s="2">
        <v>45219</v>
      </c>
      <c r="B285" s="3">
        <v>12900</v>
      </c>
    </row>
    <row r="286" spans="1:2" x14ac:dyDescent="0.3">
      <c r="A286" s="2">
        <v>45220</v>
      </c>
      <c r="B286" s="3">
        <v>11180</v>
      </c>
    </row>
    <row r="287" spans="1:2" x14ac:dyDescent="0.3">
      <c r="A287" s="2">
        <v>45222</v>
      </c>
      <c r="B287" s="3">
        <v>12900</v>
      </c>
    </row>
    <row r="288" spans="1:2" x14ac:dyDescent="0.3">
      <c r="A288" s="2">
        <v>45223</v>
      </c>
      <c r="B288" s="3">
        <v>14577</v>
      </c>
    </row>
    <row r="289" spans="1:2" x14ac:dyDescent="0.3">
      <c r="A289" s="2">
        <v>45224</v>
      </c>
      <c r="B289" s="3">
        <v>12599</v>
      </c>
    </row>
    <row r="290" spans="1:2" x14ac:dyDescent="0.3">
      <c r="A290" s="2">
        <v>45225</v>
      </c>
      <c r="B290" s="3">
        <v>15566</v>
      </c>
    </row>
    <row r="291" spans="1:2" x14ac:dyDescent="0.3">
      <c r="A291" s="2">
        <v>45226</v>
      </c>
      <c r="B291" s="3">
        <v>3139</v>
      </c>
    </row>
    <row r="292" spans="1:2" x14ac:dyDescent="0.3">
      <c r="A292" s="2">
        <v>45227</v>
      </c>
      <c r="B292" s="3">
        <v>27950</v>
      </c>
    </row>
    <row r="293" spans="1:2" x14ac:dyDescent="0.3">
      <c r="A293" s="2">
        <v>45229</v>
      </c>
      <c r="B293" s="3">
        <v>4582</v>
      </c>
    </row>
    <row r="294" spans="1:2" x14ac:dyDescent="0.3">
      <c r="A294" s="2">
        <v>45230</v>
      </c>
      <c r="B294" s="3">
        <v>8170</v>
      </c>
    </row>
    <row r="295" spans="1:2" x14ac:dyDescent="0.3">
      <c r="A295" s="2">
        <v>45231</v>
      </c>
      <c r="B295" s="3">
        <v>1711</v>
      </c>
    </row>
    <row r="296" spans="1:2" x14ac:dyDescent="0.3">
      <c r="A296" s="2">
        <v>45232</v>
      </c>
      <c r="B296" s="3">
        <v>21801</v>
      </c>
    </row>
    <row r="297" spans="1:2" x14ac:dyDescent="0.3">
      <c r="A297" s="2">
        <v>45233</v>
      </c>
      <c r="B297" s="3">
        <v>8841</v>
      </c>
    </row>
    <row r="298" spans="1:2" x14ac:dyDescent="0.3">
      <c r="A298" s="2">
        <v>45234</v>
      </c>
      <c r="B298" s="3">
        <v>17673</v>
      </c>
    </row>
    <row r="299" spans="1:2" x14ac:dyDescent="0.3">
      <c r="A299" s="2">
        <v>45236</v>
      </c>
      <c r="B299" s="3">
        <v>20855</v>
      </c>
    </row>
    <row r="300" spans="1:2" x14ac:dyDescent="0.3">
      <c r="A300" s="2">
        <v>45237</v>
      </c>
      <c r="B300" s="3">
        <v>22489</v>
      </c>
    </row>
    <row r="301" spans="1:2" x14ac:dyDescent="0.3">
      <c r="A301" s="2">
        <v>45238</v>
      </c>
      <c r="B301" s="3">
        <v>8815</v>
      </c>
    </row>
    <row r="302" spans="1:2" x14ac:dyDescent="0.3">
      <c r="A302" s="2">
        <v>45239</v>
      </c>
      <c r="B302" s="3">
        <v>25069</v>
      </c>
    </row>
    <row r="303" spans="1:2" x14ac:dyDescent="0.3">
      <c r="A303" s="2">
        <v>45240</v>
      </c>
      <c r="B303" s="3">
        <v>23234</v>
      </c>
    </row>
    <row r="304" spans="1:2" x14ac:dyDescent="0.3">
      <c r="A304" s="2">
        <v>45241</v>
      </c>
      <c r="B304" s="3">
        <v>18755</v>
      </c>
    </row>
    <row r="305" spans="1:2" x14ac:dyDescent="0.3">
      <c r="A305" s="2">
        <v>45243</v>
      </c>
      <c r="B305" s="3">
        <v>24080</v>
      </c>
    </row>
    <row r="306" spans="1:2" x14ac:dyDescent="0.3">
      <c r="A306" s="2">
        <v>45244</v>
      </c>
      <c r="B306" s="3">
        <v>31483</v>
      </c>
    </row>
    <row r="307" spans="1:2" x14ac:dyDescent="0.3">
      <c r="A307" s="2">
        <v>45245</v>
      </c>
      <c r="B307" s="3">
        <v>33497</v>
      </c>
    </row>
    <row r="308" spans="1:2" x14ac:dyDescent="0.3">
      <c r="A308" s="2">
        <v>45246</v>
      </c>
      <c r="B308" s="3">
        <v>41873</v>
      </c>
    </row>
    <row r="309" spans="1:2" x14ac:dyDescent="0.3">
      <c r="A309" s="2">
        <v>45247</v>
      </c>
      <c r="B309" s="3">
        <v>27047</v>
      </c>
    </row>
    <row r="310" spans="1:2" x14ac:dyDescent="0.3">
      <c r="A310" s="2">
        <v>45248</v>
      </c>
      <c r="B310" s="3">
        <v>28595</v>
      </c>
    </row>
    <row r="311" spans="1:2" x14ac:dyDescent="0.3">
      <c r="A311" s="2">
        <v>45249</v>
      </c>
      <c r="B311" s="3">
        <v>8600</v>
      </c>
    </row>
    <row r="312" spans="1:2" x14ac:dyDescent="0.3">
      <c r="A312" s="2">
        <v>45250</v>
      </c>
      <c r="B312" s="3">
        <v>24682</v>
      </c>
    </row>
    <row r="313" spans="1:2" x14ac:dyDescent="0.3">
      <c r="A313" s="2">
        <v>45251</v>
      </c>
      <c r="B313" s="3">
        <v>19248</v>
      </c>
    </row>
    <row r="314" spans="1:2" x14ac:dyDescent="0.3">
      <c r="A314" s="2">
        <v>45252</v>
      </c>
      <c r="B314" s="3">
        <v>27606</v>
      </c>
    </row>
    <row r="315" spans="1:2" x14ac:dyDescent="0.3">
      <c r="A315" s="2">
        <v>45253</v>
      </c>
      <c r="B315" s="3">
        <v>26187</v>
      </c>
    </row>
    <row r="316" spans="1:2" x14ac:dyDescent="0.3">
      <c r="A316" s="2">
        <v>45254</v>
      </c>
      <c r="B316" s="3">
        <v>19049</v>
      </c>
    </row>
    <row r="317" spans="1:2" x14ac:dyDescent="0.3">
      <c r="A317" s="2">
        <v>45255</v>
      </c>
      <c r="B317" s="3">
        <v>18834</v>
      </c>
    </row>
    <row r="318" spans="1:2" x14ac:dyDescent="0.3">
      <c r="A318" s="2">
        <v>45257</v>
      </c>
      <c r="B318" s="3">
        <v>19909</v>
      </c>
    </row>
    <row r="319" spans="1:2" x14ac:dyDescent="0.3">
      <c r="A319" s="2">
        <v>45258</v>
      </c>
      <c r="B319" s="3">
        <v>16985</v>
      </c>
    </row>
    <row r="320" spans="1:2" x14ac:dyDescent="0.3">
      <c r="A320" s="2">
        <v>45259</v>
      </c>
      <c r="B320" s="3">
        <v>32078</v>
      </c>
    </row>
    <row r="321" spans="1:2" x14ac:dyDescent="0.3">
      <c r="A321" s="2">
        <v>45260</v>
      </c>
      <c r="B321" s="3">
        <v>35402</v>
      </c>
    </row>
    <row r="322" spans="1:2" x14ac:dyDescent="0.3">
      <c r="A322" s="2">
        <v>45261</v>
      </c>
      <c r="B322" s="3">
        <v>18834</v>
      </c>
    </row>
    <row r="323" spans="1:2" x14ac:dyDescent="0.3">
      <c r="A323" s="2">
        <v>45262</v>
      </c>
      <c r="B323" s="3">
        <v>27606</v>
      </c>
    </row>
    <row r="324" spans="1:2" x14ac:dyDescent="0.3">
      <c r="A324" s="2">
        <v>45264</v>
      </c>
      <c r="B324" s="3">
        <v>24347</v>
      </c>
    </row>
    <row r="325" spans="1:2" x14ac:dyDescent="0.3">
      <c r="A325" s="2">
        <v>45265</v>
      </c>
      <c r="B325" s="3">
        <v>21199</v>
      </c>
    </row>
    <row r="326" spans="1:2" x14ac:dyDescent="0.3">
      <c r="A326" s="2">
        <v>45266</v>
      </c>
      <c r="B326" s="3">
        <v>27305</v>
      </c>
    </row>
    <row r="327" spans="1:2" x14ac:dyDescent="0.3">
      <c r="A327" s="2">
        <v>45267</v>
      </c>
      <c r="B327" s="3">
        <v>33067</v>
      </c>
    </row>
    <row r="328" spans="1:2" x14ac:dyDescent="0.3">
      <c r="A328" s="2">
        <v>45268</v>
      </c>
      <c r="B328" s="3">
        <v>19284</v>
      </c>
    </row>
    <row r="329" spans="1:2" x14ac:dyDescent="0.3">
      <c r="A329" s="2">
        <v>45269</v>
      </c>
      <c r="B329" s="3">
        <v>33841</v>
      </c>
    </row>
    <row r="330" spans="1:2" x14ac:dyDescent="0.3">
      <c r="A330" s="2">
        <v>45270</v>
      </c>
      <c r="B330" s="3">
        <v>22747</v>
      </c>
    </row>
    <row r="331" spans="1:2" x14ac:dyDescent="0.3">
      <c r="A331" s="2">
        <v>45271</v>
      </c>
      <c r="B331" s="3">
        <v>27950</v>
      </c>
    </row>
    <row r="332" spans="1:2" x14ac:dyDescent="0.3">
      <c r="A332" s="2">
        <v>45272</v>
      </c>
      <c r="B332" s="3">
        <v>28810</v>
      </c>
    </row>
    <row r="333" spans="1:2" x14ac:dyDescent="0.3">
      <c r="A333" s="2">
        <v>45273</v>
      </c>
      <c r="B333" s="3">
        <v>22532</v>
      </c>
    </row>
    <row r="334" spans="1:2" x14ac:dyDescent="0.3">
      <c r="A334" s="2">
        <v>45274</v>
      </c>
      <c r="B334" s="3">
        <v>21414</v>
      </c>
    </row>
    <row r="335" spans="1:2" x14ac:dyDescent="0.3">
      <c r="A335" s="2">
        <v>45275</v>
      </c>
      <c r="B335" s="3">
        <v>29584</v>
      </c>
    </row>
    <row r="336" spans="1:2" x14ac:dyDescent="0.3">
      <c r="A336" s="2">
        <v>45276</v>
      </c>
      <c r="B336" s="3">
        <v>22016</v>
      </c>
    </row>
    <row r="337" spans="1:2" x14ac:dyDescent="0.3">
      <c r="A337" s="2">
        <v>45277</v>
      </c>
      <c r="B337" s="3">
        <v>1720</v>
      </c>
    </row>
    <row r="338" spans="1:2" x14ac:dyDescent="0.3">
      <c r="A338" s="2">
        <v>45278</v>
      </c>
      <c r="B338" s="3">
        <v>27262</v>
      </c>
    </row>
    <row r="339" spans="1:2" x14ac:dyDescent="0.3">
      <c r="A339" s="2">
        <v>45279</v>
      </c>
      <c r="B339" s="3">
        <v>17802</v>
      </c>
    </row>
    <row r="340" spans="1:2" x14ac:dyDescent="0.3">
      <c r="A340" s="2">
        <v>45280</v>
      </c>
      <c r="B340" s="3">
        <v>12040</v>
      </c>
    </row>
    <row r="341" spans="1:2" x14ac:dyDescent="0.3">
      <c r="A341" s="2">
        <v>45281</v>
      </c>
      <c r="B341" s="3">
        <v>18060</v>
      </c>
    </row>
    <row r="342" spans="1:2" x14ac:dyDescent="0.3">
      <c r="A342" s="2">
        <v>45282</v>
      </c>
      <c r="B342" s="3">
        <v>19522</v>
      </c>
    </row>
    <row r="343" spans="1:2" x14ac:dyDescent="0.3">
      <c r="A343" s="2">
        <v>45283</v>
      </c>
      <c r="B343" s="3">
        <v>12728</v>
      </c>
    </row>
    <row r="344" spans="1:2" x14ac:dyDescent="0.3">
      <c r="A344" s="2">
        <v>45286</v>
      </c>
      <c r="B344" s="3">
        <v>830</v>
      </c>
    </row>
    <row r="345" spans="1:2" x14ac:dyDescent="0.3">
      <c r="A345" s="2">
        <v>45287</v>
      </c>
      <c r="B345" s="3">
        <v>7095</v>
      </c>
    </row>
    <row r="346" spans="1:2" x14ac:dyDescent="0.3">
      <c r="A346" s="2">
        <v>45288</v>
      </c>
      <c r="B346" s="3">
        <v>10535</v>
      </c>
    </row>
    <row r="347" spans="1:2" x14ac:dyDescent="0.3">
      <c r="A347" s="2">
        <v>45289</v>
      </c>
      <c r="B347" s="3">
        <v>11782</v>
      </c>
    </row>
    <row r="348" spans="1:2" x14ac:dyDescent="0.3">
      <c r="A348" s="2">
        <v>45290</v>
      </c>
      <c r="B348" s="3">
        <v>7310</v>
      </c>
    </row>
    <row r="349" spans="1:2" x14ac:dyDescent="0.3">
      <c r="A349" s="2">
        <v>45293</v>
      </c>
      <c r="B349" s="3">
        <v>2100</v>
      </c>
    </row>
    <row r="350" spans="1:2" x14ac:dyDescent="0.3">
      <c r="A350" s="2">
        <v>45294</v>
      </c>
      <c r="B350" s="3">
        <v>1420</v>
      </c>
    </row>
    <row r="351" spans="1:2" x14ac:dyDescent="0.3">
      <c r="A351" s="2">
        <v>45295</v>
      </c>
      <c r="B351" s="3">
        <v>3250</v>
      </c>
    </row>
    <row r="352" spans="1:2" x14ac:dyDescent="0.3">
      <c r="A352" s="2">
        <v>45296</v>
      </c>
      <c r="B352" s="3">
        <v>3569</v>
      </c>
    </row>
    <row r="353" spans="1:2" x14ac:dyDescent="0.3">
      <c r="A353" s="2">
        <v>45297</v>
      </c>
      <c r="B353" s="3">
        <v>12900</v>
      </c>
    </row>
    <row r="354" spans="1:2" x14ac:dyDescent="0.3">
      <c r="A354" s="2">
        <v>45299</v>
      </c>
      <c r="B354" s="3">
        <v>19866</v>
      </c>
    </row>
    <row r="355" spans="1:2" x14ac:dyDescent="0.3">
      <c r="A355" s="2">
        <v>45300</v>
      </c>
      <c r="B355" s="3">
        <v>15480</v>
      </c>
    </row>
    <row r="356" spans="1:2" x14ac:dyDescent="0.3">
      <c r="A356" s="2">
        <v>45301</v>
      </c>
      <c r="B356" s="3">
        <v>21672</v>
      </c>
    </row>
    <row r="357" spans="1:2" x14ac:dyDescent="0.3">
      <c r="A357" s="2">
        <v>45302</v>
      </c>
      <c r="B357" s="3">
        <v>7998</v>
      </c>
    </row>
    <row r="358" spans="1:2" x14ac:dyDescent="0.3">
      <c r="A358" s="2">
        <v>45303</v>
      </c>
      <c r="B358" s="3">
        <v>7912</v>
      </c>
    </row>
    <row r="359" spans="1:2" x14ac:dyDescent="0.3">
      <c r="A359" s="2">
        <v>45304</v>
      </c>
      <c r="B359" s="3">
        <v>10664</v>
      </c>
    </row>
    <row r="360" spans="1:2" x14ac:dyDescent="0.3">
      <c r="A360" s="2">
        <v>45306</v>
      </c>
      <c r="B360" s="3">
        <v>10406</v>
      </c>
    </row>
    <row r="361" spans="1:2" x14ac:dyDescent="0.3">
      <c r="A361" s="2">
        <v>45307</v>
      </c>
      <c r="B361" s="3">
        <v>9460</v>
      </c>
    </row>
    <row r="362" spans="1:2" x14ac:dyDescent="0.3">
      <c r="A362" s="2">
        <v>45308</v>
      </c>
      <c r="B362" s="3">
        <v>15985</v>
      </c>
    </row>
    <row r="363" spans="1:2" x14ac:dyDescent="0.3">
      <c r="A363" s="2">
        <v>45309</v>
      </c>
      <c r="B363" s="3">
        <v>24756</v>
      </c>
    </row>
    <row r="364" spans="1:2" x14ac:dyDescent="0.3">
      <c r="A364" s="2">
        <v>45310</v>
      </c>
      <c r="B364" s="3">
        <v>23435</v>
      </c>
    </row>
    <row r="365" spans="1:2" x14ac:dyDescent="0.3">
      <c r="A365" s="2">
        <v>45311</v>
      </c>
      <c r="B365" s="3">
        <v>35780</v>
      </c>
    </row>
    <row r="366" spans="1:2" x14ac:dyDescent="0.3">
      <c r="A366" s="2">
        <v>45312</v>
      </c>
      <c r="B366" s="3">
        <v>23650</v>
      </c>
    </row>
    <row r="367" spans="1:2" x14ac:dyDescent="0.3">
      <c r="A367" s="2">
        <v>45313</v>
      </c>
      <c r="B367" s="3">
        <v>19350</v>
      </c>
    </row>
    <row r="368" spans="1:2" x14ac:dyDescent="0.3">
      <c r="A368" s="2">
        <v>45314</v>
      </c>
      <c r="B368" s="3">
        <v>24080</v>
      </c>
    </row>
    <row r="369" spans="1:2" x14ac:dyDescent="0.3">
      <c r="A369" s="2">
        <v>45315</v>
      </c>
      <c r="B369" s="3">
        <v>26058</v>
      </c>
    </row>
    <row r="370" spans="1:2" x14ac:dyDescent="0.3">
      <c r="A370" s="2">
        <v>45316</v>
      </c>
      <c r="B370" s="3">
        <v>10320</v>
      </c>
    </row>
    <row r="371" spans="1:2" x14ac:dyDescent="0.3">
      <c r="A371" s="2">
        <v>45317</v>
      </c>
      <c r="B371" s="3">
        <v>2580</v>
      </c>
    </row>
    <row r="372" spans="1:2" x14ac:dyDescent="0.3">
      <c r="A372" s="2">
        <v>45318</v>
      </c>
      <c r="B372" s="3">
        <v>20640</v>
      </c>
    </row>
    <row r="373" spans="1:2" x14ac:dyDescent="0.3">
      <c r="A373" s="2">
        <v>45320</v>
      </c>
      <c r="B373" s="3">
        <v>15480</v>
      </c>
    </row>
    <row r="374" spans="1:2" x14ac:dyDescent="0.3">
      <c r="A374" s="2">
        <v>45321</v>
      </c>
      <c r="B374" s="3">
        <v>2580</v>
      </c>
    </row>
    <row r="375" spans="1:2" x14ac:dyDescent="0.3">
      <c r="A375" s="4">
        <v>45322</v>
      </c>
      <c r="B375" s="3">
        <v>1571</v>
      </c>
    </row>
    <row r="376" spans="1:2" x14ac:dyDescent="0.3">
      <c r="A376" s="4">
        <v>45323</v>
      </c>
      <c r="B376" s="3">
        <v>2885</v>
      </c>
    </row>
    <row r="377" spans="1:2" x14ac:dyDescent="0.3">
      <c r="A377" s="2">
        <v>45325</v>
      </c>
      <c r="B377" s="3">
        <v>989</v>
      </c>
    </row>
    <row r="378" spans="1:2" x14ac:dyDescent="0.3">
      <c r="A378" s="4">
        <v>45327</v>
      </c>
      <c r="B378" s="3">
        <v>2723</v>
      </c>
    </row>
    <row r="379" spans="1:2" x14ac:dyDescent="0.3">
      <c r="A379" s="4">
        <v>45327</v>
      </c>
      <c r="B379" s="3">
        <v>3670</v>
      </c>
    </row>
    <row r="380" spans="1:2" x14ac:dyDescent="0.3">
      <c r="A380" s="2">
        <v>45328</v>
      </c>
      <c r="B380" s="3">
        <v>4558</v>
      </c>
    </row>
    <row r="381" spans="1:2" x14ac:dyDescent="0.3">
      <c r="A381" s="2">
        <v>45329</v>
      </c>
      <c r="B381" s="3">
        <v>12900</v>
      </c>
    </row>
    <row r="382" spans="1:2" x14ac:dyDescent="0.3">
      <c r="A382" s="4">
        <v>45330</v>
      </c>
      <c r="B382" s="3">
        <v>2464</v>
      </c>
    </row>
    <row r="383" spans="1:2" x14ac:dyDescent="0.3">
      <c r="A383" s="2">
        <v>45334</v>
      </c>
      <c r="B383" s="3">
        <v>11352</v>
      </c>
    </row>
    <row r="384" spans="1:2" x14ac:dyDescent="0.3">
      <c r="A384" s="2">
        <v>45335</v>
      </c>
      <c r="B384" s="3">
        <v>13975</v>
      </c>
    </row>
    <row r="385" spans="1:2" x14ac:dyDescent="0.3">
      <c r="A385" s="2">
        <v>45337</v>
      </c>
      <c r="B385" s="3">
        <v>7740</v>
      </c>
    </row>
    <row r="386" spans="1:2" x14ac:dyDescent="0.3">
      <c r="A386" s="2">
        <v>45339</v>
      </c>
      <c r="B386" s="3">
        <v>6665</v>
      </c>
    </row>
    <row r="387" spans="1:2" x14ac:dyDescent="0.3">
      <c r="A387" s="2">
        <v>45341</v>
      </c>
      <c r="B387" s="3">
        <v>6780</v>
      </c>
    </row>
    <row r="388" spans="1:2" x14ac:dyDescent="0.3">
      <c r="A388" s="2">
        <v>45342</v>
      </c>
      <c r="B388" s="3">
        <v>5160</v>
      </c>
    </row>
    <row r="389" spans="1:2" x14ac:dyDescent="0.3">
      <c r="A389" s="2">
        <v>45343</v>
      </c>
      <c r="B389" s="3">
        <v>12900</v>
      </c>
    </row>
    <row r="390" spans="1:2" x14ac:dyDescent="0.3">
      <c r="A390" s="4">
        <v>45344</v>
      </c>
      <c r="B390" s="3">
        <v>2975</v>
      </c>
    </row>
    <row r="391" spans="1:2" x14ac:dyDescent="0.3">
      <c r="A391" s="4">
        <v>45344</v>
      </c>
      <c r="B391" s="3">
        <v>2835</v>
      </c>
    </row>
    <row r="392" spans="1:2" x14ac:dyDescent="0.3">
      <c r="A392" s="4">
        <v>45345</v>
      </c>
      <c r="B392" s="3">
        <v>1938</v>
      </c>
    </row>
    <row r="393" spans="1:2" x14ac:dyDescent="0.3">
      <c r="A393" s="4">
        <v>45348</v>
      </c>
      <c r="B393" s="3">
        <v>2470</v>
      </c>
    </row>
    <row r="394" spans="1:2" x14ac:dyDescent="0.3">
      <c r="A394" s="2">
        <v>45349</v>
      </c>
      <c r="B394" s="3">
        <v>7181</v>
      </c>
    </row>
    <row r="395" spans="1:2" x14ac:dyDescent="0.3">
      <c r="A395" s="2">
        <v>45350</v>
      </c>
      <c r="B395" s="3">
        <v>2021</v>
      </c>
    </row>
    <row r="396" spans="1:2" x14ac:dyDescent="0.3">
      <c r="A396" s="2">
        <v>45351</v>
      </c>
      <c r="B396" s="3">
        <v>10320</v>
      </c>
    </row>
    <row r="397" spans="1:2" x14ac:dyDescent="0.3">
      <c r="A397" s="2">
        <v>45352</v>
      </c>
      <c r="B397" s="3">
        <v>20210</v>
      </c>
    </row>
    <row r="398" spans="1:2" x14ac:dyDescent="0.3">
      <c r="A398" s="2">
        <v>45353</v>
      </c>
      <c r="B398" s="3">
        <v>14534</v>
      </c>
    </row>
    <row r="399" spans="1:2" x14ac:dyDescent="0.3">
      <c r="A399" s="2">
        <v>45355</v>
      </c>
      <c r="B399" s="3">
        <v>11438</v>
      </c>
    </row>
    <row r="400" spans="1:2" x14ac:dyDescent="0.3">
      <c r="A400" s="2">
        <v>45356</v>
      </c>
      <c r="B400" s="3">
        <v>15910</v>
      </c>
    </row>
    <row r="401" spans="1:2" x14ac:dyDescent="0.3">
      <c r="A401" s="2">
        <v>45357</v>
      </c>
      <c r="B401" s="3">
        <v>645</v>
      </c>
    </row>
    <row r="402" spans="1:2" x14ac:dyDescent="0.3">
      <c r="A402" s="2">
        <v>45359</v>
      </c>
      <c r="B402" s="3">
        <v>2580</v>
      </c>
    </row>
    <row r="403" spans="1:2" x14ac:dyDescent="0.3">
      <c r="A403" s="2">
        <v>45363</v>
      </c>
      <c r="B403" s="3">
        <v>6450</v>
      </c>
    </row>
    <row r="404" spans="1:2" x14ac:dyDescent="0.3">
      <c r="A404" s="2">
        <v>45364</v>
      </c>
      <c r="B404" s="3">
        <v>645</v>
      </c>
    </row>
    <row r="405" spans="1:2" x14ac:dyDescent="0.3">
      <c r="A405" s="2">
        <v>45365</v>
      </c>
      <c r="B405" s="3">
        <v>6880</v>
      </c>
    </row>
    <row r="406" spans="1:2" x14ac:dyDescent="0.3">
      <c r="A406" s="2">
        <v>45366</v>
      </c>
      <c r="B406" s="3">
        <v>10750</v>
      </c>
    </row>
    <row r="407" spans="1:2" x14ac:dyDescent="0.3">
      <c r="A407" s="4">
        <v>45367</v>
      </c>
      <c r="B407" s="3">
        <v>2418</v>
      </c>
    </row>
    <row r="408" spans="1:2" x14ac:dyDescent="0.3">
      <c r="A408" s="2">
        <v>45369</v>
      </c>
      <c r="B408" s="3">
        <v>14460</v>
      </c>
    </row>
    <row r="409" spans="1:2" x14ac:dyDescent="0.3">
      <c r="A409" s="2">
        <v>45370</v>
      </c>
      <c r="B409" s="3">
        <v>3852</v>
      </c>
    </row>
    <row r="410" spans="1:2" x14ac:dyDescent="0.3">
      <c r="A410" s="2">
        <v>45371</v>
      </c>
      <c r="B410" s="3">
        <v>6450</v>
      </c>
    </row>
    <row r="411" spans="1:2" x14ac:dyDescent="0.3">
      <c r="A411" s="2">
        <v>45374</v>
      </c>
      <c r="B411" s="3">
        <v>6450</v>
      </c>
    </row>
    <row r="412" spans="1:2" x14ac:dyDescent="0.3">
      <c r="A412" s="2">
        <v>45376</v>
      </c>
      <c r="B412" s="3">
        <v>27520</v>
      </c>
    </row>
    <row r="413" spans="1:2" x14ac:dyDescent="0.3">
      <c r="A413" s="2">
        <v>45377</v>
      </c>
      <c r="B413" s="3">
        <v>13889</v>
      </c>
    </row>
    <row r="414" spans="1:2" x14ac:dyDescent="0.3">
      <c r="A414" s="2">
        <v>45378</v>
      </c>
      <c r="B414" s="3">
        <v>9460</v>
      </c>
    </row>
    <row r="415" spans="1:2" x14ac:dyDescent="0.3">
      <c r="A415" s="2">
        <v>45379</v>
      </c>
      <c r="B415" s="3">
        <v>4515</v>
      </c>
    </row>
    <row r="416" spans="1:2" x14ac:dyDescent="0.3">
      <c r="A416" s="2">
        <v>45380</v>
      </c>
      <c r="B416" s="3">
        <v>172</v>
      </c>
    </row>
    <row r="417" spans="1:2" x14ac:dyDescent="0.3">
      <c r="A417" s="2">
        <v>45381</v>
      </c>
      <c r="B417" s="3">
        <v>43</v>
      </c>
    </row>
    <row r="418" spans="1:2" x14ac:dyDescent="0.3">
      <c r="A418" s="2">
        <v>45383</v>
      </c>
      <c r="B418" s="3">
        <v>6880</v>
      </c>
    </row>
    <row r="419" spans="1:2" x14ac:dyDescent="0.3">
      <c r="A419" s="2">
        <v>45384</v>
      </c>
      <c r="B419" s="3">
        <v>4300</v>
      </c>
    </row>
    <row r="420" spans="1:2" x14ac:dyDescent="0.3">
      <c r="A420" s="2">
        <v>45385</v>
      </c>
      <c r="B420" s="3">
        <v>2150</v>
      </c>
    </row>
    <row r="421" spans="1:2" x14ac:dyDescent="0.3">
      <c r="A421" s="2">
        <v>45386</v>
      </c>
      <c r="B421" s="3">
        <v>1200</v>
      </c>
    </row>
    <row r="422" spans="1:2" x14ac:dyDescent="0.3">
      <c r="A422" s="2">
        <v>45399</v>
      </c>
      <c r="B422" s="3">
        <v>15480</v>
      </c>
    </row>
    <row r="423" spans="1:2" x14ac:dyDescent="0.3">
      <c r="A423" s="2">
        <v>45400</v>
      </c>
      <c r="B423" s="3">
        <v>7439</v>
      </c>
    </row>
    <row r="424" spans="1:2" x14ac:dyDescent="0.3">
      <c r="A424" s="2">
        <v>45402</v>
      </c>
      <c r="B424" s="3">
        <v>24725</v>
      </c>
    </row>
    <row r="425" spans="1:2" x14ac:dyDescent="0.3">
      <c r="A425" s="2">
        <v>45405</v>
      </c>
      <c r="B425" s="3">
        <v>5160</v>
      </c>
    </row>
    <row r="426" spans="1:2" x14ac:dyDescent="0.3">
      <c r="A426" s="2">
        <v>45406</v>
      </c>
      <c r="B426" s="3">
        <v>20640</v>
      </c>
    </row>
    <row r="427" spans="1:2" x14ac:dyDescent="0.3">
      <c r="A427" s="2">
        <v>45407</v>
      </c>
      <c r="B427" s="3">
        <v>20145</v>
      </c>
    </row>
    <row r="428" spans="1:2" x14ac:dyDescent="0.3">
      <c r="A428" s="2">
        <v>45408</v>
      </c>
      <c r="B428" s="3">
        <v>21650</v>
      </c>
    </row>
    <row r="429" spans="1:2" x14ac:dyDescent="0.3">
      <c r="A429" s="2">
        <v>45409</v>
      </c>
      <c r="B429" s="3">
        <v>23230</v>
      </c>
    </row>
    <row r="430" spans="1:2" x14ac:dyDescent="0.3">
      <c r="A430" s="2">
        <v>45411</v>
      </c>
      <c r="B430" s="3">
        <v>28040</v>
      </c>
    </row>
    <row r="431" spans="1:2" x14ac:dyDescent="0.3">
      <c r="A431" s="2">
        <v>45412</v>
      </c>
      <c r="B431" s="3">
        <v>36980</v>
      </c>
    </row>
    <row r="432" spans="1:2" x14ac:dyDescent="0.3">
      <c r="A432" s="2">
        <v>45414</v>
      </c>
      <c r="B432" s="3">
        <v>18275</v>
      </c>
    </row>
    <row r="433" spans="1:2" x14ac:dyDescent="0.3">
      <c r="A433" s="2">
        <v>45415</v>
      </c>
      <c r="B433" s="3">
        <v>13975</v>
      </c>
    </row>
    <row r="434" spans="1:2" x14ac:dyDescent="0.3">
      <c r="A434" s="2">
        <v>45416</v>
      </c>
      <c r="B434" s="3">
        <v>9460</v>
      </c>
    </row>
    <row r="435" spans="1:2" x14ac:dyDescent="0.3">
      <c r="A435" s="2">
        <v>45418</v>
      </c>
      <c r="B435" s="3">
        <v>13889</v>
      </c>
    </row>
    <row r="436" spans="1:2" x14ac:dyDescent="0.3">
      <c r="A436" s="2">
        <v>45419</v>
      </c>
      <c r="B436" s="3">
        <v>21156</v>
      </c>
    </row>
    <row r="437" spans="1:2" x14ac:dyDescent="0.3">
      <c r="A437" s="2">
        <v>45420</v>
      </c>
      <c r="B437" s="3">
        <v>8686</v>
      </c>
    </row>
    <row r="438" spans="1:2" x14ac:dyDescent="0.3">
      <c r="A438" s="2">
        <v>45421</v>
      </c>
      <c r="B438" s="3">
        <v>3010</v>
      </c>
    </row>
    <row r="439" spans="1:2" x14ac:dyDescent="0.3">
      <c r="A439" s="2">
        <v>45423</v>
      </c>
      <c r="B439" s="3">
        <v>10320</v>
      </c>
    </row>
    <row r="440" spans="1:2" x14ac:dyDescent="0.3">
      <c r="A440" s="2">
        <v>45425</v>
      </c>
      <c r="B440" s="3">
        <v>10320</v>
      </c>
    </row>
    <row r="441" spans="1:2" x14ac:dyDescent="0.3">
      <c r="A441" s="2">
        <v>45426</v>
      </c>
      <c r="B441" s="3">
        <v>21500</v>
      </c>
    </row>
    <row r="442" spans="1:2" x14ac:dyDescent="0.3">
      <c r="A442" s="2">
        <v>45427</v>
      </c>
      <c r="B442" s="3">
        <v>11180</v>
      </c>
    </row>
    <row r="443" spans="1:2" x14ac:dyDescent="0.3">
      <c r="A443" s="4">
        <v>45428</v>
      </c>
      <c r="B443" s="3">
        <v>613</v>
      </c>
    </row>
    <row r="444" spans="1:2" x14ac:dyDescent="0.3">
      <c r="A444" s="2">
        <v>45429</v>
      </c>
      <c r="B444" s="3">
        <v>10566</v>
      </c>
    </row>
    <row r="445" spans="1:2" x14ac:dyDescent="0.3">
      <c r="A445" s="2">
        <v>45430</v>
      </c>
      <c r="B445" s="3">
        <v>18060</v>
      </c>
    </row>
    <row r="446" spans="1:2" x14ac:dyDescent="0.3">
      <c r="A446" s="2">
        <v>45432</v>
      </c>
      <c r="B446" s="3">
        <v>10922</v>
      </c>
    </row>
    <row r="447" spans="1:2" x14ac:dyDescent="0.3">
      <c r="A447" s="2">
        <v>45433</v>
      </c>
      <c r="B447" s="3">
        <v>9030</v>
      </c>
    </row>
    <row r="448" spans="1:2" x14ac:dyDescent="0.3">
      <c r="A448" s="4">
        <v>45434</v>
      </c>
      <c r="B448" s="3">
        <v>1225</v>
      </c>
    </row>
    <row r="449" spans="1:2" x14ac:dyDescent="0.3">
      <c r="A449" s="2">
        <v>45436</v>
      </c>
      <c r="B449" s="3">
        <v>5762</v>
      </c>
    </row>
    <row r="450" spans="1:2" x14ac:dyDescent="0.3">
      <c r="A450" s="2">
        <v>45437</v>
      </c>
      <c r="B450" s="3">
        <v>5160</v>
      </c>
    </row>
    <row r="451" spans="1:2" x14ac:dyDescent="0.3">
      <c r="A451" s="4">
        <v>45439</v>
      </c>
      <c r="B451" s="3">
        <v>2010</v>
      </c>
    </row>
    <row r="452" spans="1:2" x14ac:dyDescent="0.3">
      <c r="A452" s="4">
        <v>45439</v>
      </c>
      <c r="B452" s="3">
        <v>2809</v>
      </c>
    </row>
    <row r="453" spans="1:2" x14ac:dyDescent="0.3">
      <c r="A453" s="4">
        <v>45440</v>
      </c>
      <c r="B453" s="3">
        <v>694</v>
      </c>
    </row>
    <row r="454" spans="1:2" x14ac:dyDescent="0.3">
      <c r="A454" s="4">
        <v>45440</v>
      </c>
      <c r="B454" s="3">
        <v>3109</v>
      </c>
    </row>
    <row r="455" spans="1:2" x14ac:dyDescent="0.3">
      <c r="A455" s="2">
        <v>45441</v>
      </c>
      <c r="B455" s="3">
        <v>14620</v>
      </c>
    </row>
    <row r="456" spans="1:2" x14ac:dyDescent="0.3">
      <c r="A456" s="2">
        <v>45442</v>
      </c>
      <c r="B456" s="3">
        <v>22704</v>
      </c>
    </row>
    <row r="457" spans="1:2" x14ac:dyDescent="0.3">
      <c r="A457" s="2">
        <v>45443</v>
      </c>
      <c r="B457" s="3">
        <v>21070</v>
      </c>
    </row>
    <row r="458" spans="1:2" x14ac:dyDescent="0.3">
      <c r="A458" s="2">
        <v>45444</v>
      </c>
      <c r="B458" s="3">
        <v>14572</v>
      </c>
    </row>
    <row r="459" spans="1:2" x14ac:dyDescent="0.3">
      <c r="A459" s="2">
        <v>45446</v>
      </c>
      <c r="B459" s="3">
        <v>17200</v>
      </c>
    </row>
    <row r="460" spans="1:2" x14ac:dyDescent="0.3">
      <c r="A460" s="2">
        <v>45447</v>
      </c>
      <c r="B460" s="3">
        <v>5160</v>
      </c>
    </row>
    <row r="461" spans="1:2" x14ac:dyDescent="0.3">
      <c r="A461" s="2">
        <v>45448</v>
      </c>
      <c r="B461" s="3">
        <v>9030</v>
      </c>
    </row>
    <row r="462" spans="1:2" x14ac:dyDescent="0.3">
      <c r="A462" s="2">
        <v>45449</v>
      </c>
      <c r="B462" s="3">
        <v>10320</v>
      </c>
    </row>
    <row r="463" spans="1:2" x14ac:dyDescent="0.3">
      <c r="A463" s="2">
        <v>45450</v>
      </c>
      <c r="B463" s="3">
        <v>6020</v>
      </c>
    </row>
    <row r="464" spans="1:2" x14ac:dyDescent="0.3">
      <c r="A464" s="4">
        <v>45453</v>
      </c>
      <c r="B464" s="3">
        <v>1542</v>
      </c>
    </row>
    <row r="465" spans="1:2" x14ac:dyDescent="0.3">
      <c r="A465" s="4">
        <v>45453</v>
      </c>
      <c r="B465" s="3">
        <v>1597</v>
      </c>
    </row>
    <row r="466" spans="1:2" x14ac:dyDescent="0.3">
      <c r="A466" s="2">
        <v>45454</v>
      </c>
      <c r="B466" s="3">
        <v>7740</v>
      </c>
    </row>
    <row r="467" spans="1:2" x14ac:dyDescent="0.3">
      <c r="A467" s="2">
        <v>45455</v>
      </c>
      <c r="B467" s="3">
        <v>430</v>
      </c>
    </row>
    <row r="468" spans="1:2" x14ac:dyDescent="0.3">
      <c r="A468" s="2">
        <v>45456</v>
      </c>
      <c r="B468" s="3">
        <v>4515</v>
      </c>
    </row>
    <row r="469" spans="1:2" x14ac:dyDescent="0.3">
      <c r="A469" s="2">
        <v>45457</v>
      </c>
      <c r="B469" s="3">
        <v>15480</v>
      </c>
    </row>
    <row r="470" spans="1:2" x14ac:dyDescent="0.3">
      <c r="A470" s="2">
        <v>45458</v>
      </c>
      <c r="B470" s="3">
        <v>16770</v>
      </c>
    </row>
    <row r="471" spans="1:2" x14ac:dyDescent="0.3">
      <c r="A471" s="2">
        <v>45459</v>
      </c>
      <c r="B471" s="3">
        <v>14792</v>
      </c>
    </row>
    <row r="472" spans="1:2" x14ac:dyDescent="0.3">
      <c r="A472" s="4">
        <v>45461</v>
      </c>
      <c r="B472" s="3">
        <v>3178</v>
      </c>
    </row>
    <row r="473" spans="1:2" x14ac:dyDescent="0.3">
      <c r="A473" s="4">
        <v>45461</v>
      </c>
      <c r="B473" s="3">
        <v>1838</v>
      </c>
    </row>
    <row r="474" spans="1:2" x14ac:dyDescent="0.3">
      <c r="A474" s="4">
        <v>45462</v>
      </c>
      <c r="B474" s="3">
        <v>3695</v>
      </c>
    </row>
    <row r="475" spans="1:2" x14ac:dyDescent="0.3">
      <c r="A475" s="4">
        <v>45462</v>
      </c>
      <c r="B475" s="3">
        <v>1825</v>
      </c>
    </row>
    <row r="476" spans="1:2" x14ac:dyDescent="0.3">
      <c r="A476" s="2">
        <v>45463</v>
      </c>
      <c r="B476" s="3">
        <v>8170</v>
      </c>
    </row>
    <row r="477" spans="1:2" x14ac:dyDescent="0.3">
      <c r="A477" s="2">
        <v>45464</v>
      </c>
      <c r="B477" s="3">
        <v>2580</v>
      </c>
    </row>
    <row r="478" spans="1:2" x14ac:dyDescent="0.3">
      <c r="A478" s="2">
        <v>45465</v>
      </c>
      <c r="B478" s="3">
        <v>8600</v>
      </c>
    </row>
    <row r="479" spans="1:2" x14ac:dyDescent="0.3">
      <c r="A479" s="2">
        <v>45466</v>
      </c>
      <c r="B479" s="3">
        <v>2580</v>
      </c>
    </row>
    <row r="480" spans="1:2" x14ac:dyDescent="0.3">
      <c r="A480" s="2">
        <v>45467</v>
      </c>
      <c r="B480" s="3">
        <v>2580</v>
      </c>
    </row>
    <row r="481" spans="1:2" x14ac:dyDescent="0.3">
      <c r="A481" s="4">
        <v>45468</v>
      </c>
      <c r="B481" s="3">
        <v>2552</v>
      </c>
    </row>
    <row r="482" spans="1:2" x14ac:dyDescent="0.3">
      <c r="A482" s="4">
        <v>45468</v>
      </c>
      <c r="B482" s="3">
        <v>2546</v>
      </c>
    </row>
    <row r="483" spans="1:2" x14ac:dyDescent="0.3">
      <c r="A483" s="2">
        <v>45469</v>
      </c>
      <c r="B483" s="3">
        <v>4558</v>
      </c>
    </row>
    <row r="484" spans="1:2" x14ac:dyDescent="0.3">
      <c r="A484" s="2">
        <v>45470</v>
      </c>
      <c r="B484" s="3">
        <v>14050</v>
      </c>
    </row>
    <row r="485" spans="1:2" x14ac:dyDescent="0.3">
      <c r="A485" s="2">
        <v>45471</v>
      </c>
      <c r="B485" s="3">
        <v>15050</v>
      </c>
    </row>
    <row r="486" spans="1:2" x14ac:dyDescent="0.3">
      <c r="A486" s="2">
        <v>45472</v>
      </c>
      <c r="B486" s="3">
        <v>6900</v>
      </c>
    </row>
    <row r="487" spans="1:2" x14ac:dyDescent="0.3">
      <c r="A487" s="2">
        <v>45474</v>
      </c>
      <c r="B487" s="3">
        <v>17200</v>
      </c>
    </row>
    <row r="488" spans="1:2" x14ac:dyDescent="0.3">
      <c r="A488" s="2">
        <v>45475</v>
      </c>
      <c r="B488" s="3">
        <v>19780</v>
      </c>
    </row>
    <row r="489" spans="1:2" x14ac:dyDescent="0.3">
      <c r="A489" s="2">
        <v>45476</v>
      </c>
      <c r="B489" s="3">
        <v>22360</v>
      </c>
    </row>
    <row r="490" spans="1:2" x14ac:dyDescent="0.3">
      <c r="A490" s="2">
        <v>45477</v>
      </c>
      <c r="B490" s="3">
        <v>19780</v>
      </c>
    </row>
    <row r="491" spans="1:2" x14ac:dyDescent="0.3">
      <c r="A491" s="2">
        <v>45478</v>
      </c>
      <c r="B491" s="3">
        <v>23650</v>
      </c>
    </row>
    <row r="492" spans="1:2" x14ac:dyDescent="0.3">
      <c r="A492" s="2">
        <v>45479</v>
      </c>
      <c r="B492" s="3">
        <v>17200</v>
      </c>
    </row>
    <row r="493" spans="1:2" x14ac:dyDescent="0.3">
      <c r="A493" s="2">
        <v>45481</v>
      </c>
      <c r="B493" s="3">
        <v>25800</v>
      </c>
    </row>
    <row r="494" spans="1:2" x14ac:dyDescent="0.3">
      <c r="A494" s="2">
        <v>45482</v>
      </c>
      <c r="B494" s="3">
        <v>23650</v>
      </c>
    </row>
    <row r="495" spans="1:2" x14ac:dyDescent="0.3">
      <c r="A495" s="2">
        <v>45483</v>
      </c>
      <c r="B495" s="3">
        <v>30530</v>
      </c>
    </row>
    <row r="496" spans="1:2" x14ac:dyDescent="0.3">
      <c r="A496" s="2">
        <v>45484</v>
      </c>
      <c r="B496" s="3">
        <v>31390</v>
      </c>
    </row>
    <row r="497" spans="1:2" x14ac:dyDescent="0.3">
      <c r="A497" s="2">
        <v>45485</v>
      </c>
      <c r="B497" s="3">
        <v>36550</v>
      </c>
    </row>
    <row r="498" spans="1:2" x14ac:dyDescent="0.3">
      <c r="A498" s="2">
        <v>45486</v>
      </c>
      <c r="B498" s="3">
        <v>27950</v>
      </c>
    </row>
    <row r="499" spans="1:2" x14ac:dyDescent="0.3">
      <c r="A499" s="2">
        <v>45487</v>
      </c>
      <c r="B499" s="3">
        <v>2150</v>
      </c>
    </row>
    <row r="500" spans="1:2" x14ac:dyDescent="0.3">
      <c r="A500" s="2">
        <v>45488</v>
      </c>
      <c r="B500" s="3">
        <v>23650</v>
      </c>
    </row>
    <row r="501" spans="1:2" x14ac:dyDescent="0.3">
      <c r="A501" s="2">
        <v>45489</v>
      </c>
      <c r="B501" s="3">
        <v>21500</v>
      </c>
    </row>
    <row r="502" spans="1:2" x14ac:dyDescent="0.3">
      <c r="A502" s="2">
        <v>45490</v>
      </c>
      <c r="B502" s="3">
        <v>36980</v>
      </c>
    </row>
    <row r="503" spans="1:2" x14ac:dyDescent="0.3">
      <c r="A503" s="2">
        <v>45491</v>
      </c>
      <c r="B503" s="3">
        <v>15480</v>
      </c>
    </row>
    <row r="504" spans="1:2" x14ac:dyDescent="0.3">
      <c r="A504" s="2">
        <v>45492</v>
      </c>
      <c r="B504" s="3">
        <v>19350</v>
      </c>
    </row>
    <row r="505" spans="1:2" x14ac:dyDescent="0.3">
      <c r="A505" s="2">
        <v>45493</v>
      </c>
      <c r="B505" s="3">
        <v>3870</v>
      </c>
    </row>
    <row r="506" spans="1:2" x14ac:dyDescent="0.3">
      <c r="A506" s="2">
        <v>45495</v>
      </c>
      <c r="B506" s="3">
        <v>18060</v>
      </c>
    </row>
    <row r="507" spans="1:2" x14ac:dyDescent="0.3">
      <c r="A507" s="2">
        <v>45496</v>
      </c>
      <c r="B507" s="3">
        <v>21500</v>
      </c>
    </row>
    <row r="508" spans="1:2" x14ac:dyDescent="0.3">
      <c r="A508" s="2">
        <v>45497</v>
      </c>
      <c r="B508" s="3">
        <v>24605.89</v>
      </c>
    </row>
    <row r="509" spans="1:2" x14ac:dyDescent="0.3">
      <c r="A509" s="2">
        <v>45498</v>
      </c>
      <c r="B509" s="3">
        <v>30480</v>
      </c>
    </row>
    <row r="510" spans="1:2" x14ac:dyDescent="0.3">
      <c r="A510" s="2">
        <v>45499</v>
      </c>
      <c r="B510" s="3">
        <v>10320</v>
      </c>
    </row>
    <row r="511" spans="1:2" x14ac:dyDescent="0.3">
      <c r="A511" s="2">
        <v>45500</v>
      </c>
      <c r="B511" s="3">
        <v>11180</v>
      </c>
    </row>
    <row r="512" spans="1:2" x14ac:dyDescent="0.3">
      <c r="A512" s="2">
        <v>45502</v>
      </c>
      <c r="B512" s="3">
        <v>6536</v>
      </c>
    </row>
    <row r="513" spans="1:2" x14ac:dyDescent="0.3">
      <c r="A513" s="2">
        <v>45503</v>
      </c>
      <c r="B513" s="3">
        <v>15050</v>
      </c>
    </row>
    <row r="514" spans="1:2" x14ac:dyDescent="0.3">
      <c r="A514" s="2">
        <v>45504</v>
      </c>
      <c r="B514" s="3">
        <v>29025</v>
      </c>
    </row>
    <row r="515" spans="1:2" x14ac:dyDescent="0.3">
      <c r="A515" s="4">
        <v>45505</v>
      </c>
      <c r="B515" s="3">
        <v>641</v>
      </c>
    </row>
    <row r="516" spans="1:2" x14ac:dyDescent="0.3">
      <c r="A516" s="2">
        <v>45506</v>
      </c>
      <c r="B516" s="3">
        <v>3999</v>
      </c>
    </row>
    <row r="517" spans="1:2" x14ac:dyDescent="0.3">
      <c r="A517" s="2">
        <v>45507</v>
      </c>
      <c r="B517" s="3">
        <v>11180</v>
      </c>
    </row>
    <row r="518" spans="1:2" x14ac:dyDescent="0.3">
      <c r="A518" s="2">
        <v>45509</v>
      </c>
      <c r="B518" s="3">
        <v>4730</v>
      </c>
    </row>
    <row r="519" spans="1:2" x14ac:dyDescent="0.3">
      <c r="A519" s="2">
        <v>45510</v>
      </c>
      <c r="B519" s="3">
        <v>13200</v>
      </c>
    </row>
    <row r="520" spans="1:2" x14ac:dyDescent="0.3">
      <c r="A520" s="2">
        <v>45511</v>
      </c>
      <c r="B520" s="3">
        <v>7740</v>
      </c>
    </row>
    <row r="521" spans="1:2" x14ac:dyDescent="0.3">
      <c r="A521" s="2">
        <v>45512</v>
      </c>
      <c r="B521" s="3">
        <v>10514</v>
      </c>
    </row>
    <row r="522" spans="1:2" x14ac:dyDescent="0.3">
      <c r="A522" s="2">
        <v>45513</v>
      </c>
      <c r="B522" s="3">
        <v>4644</v>
      </c>
    </row>
    <row r="523" spans="1:2" x14ac:dyDescent="0.3">
      <c r="A523" s="2">
        <v>45514</v>
      </c>
      <c r="B523" s="3">
        <v>12900</v>
      </c>
    </row>
    <row r="524" spans="1:2" x14ac:dyDescent="0.3">
      <c r="A524" s="2">
        <v>45516</v>
      </c>
      <c r="B524" s="3">
        <v>18060</v>
      </c>
    </row>
    <row r="525" spans="1:2" x14ac:dyDescent="0.3">
      <c r="A525" s="2">
        <v>45517</v>
      </c>
      <c r="B525" s="3">
        <v>7740</v>
      </c>
    </row>
    <row r="526" spans="1:2" x14ac:dyDescent="0.3">
      <c r="A526" s="2">
        <v>45518</v>
      </c>
      <c r="B526" s="3">
        <v>9460</v>
      </c>
    </row>
    <row r="527" spans="1:2" x14ac:dyDescent="0.3">
      <c r="A527" s="2">
        <v>45519</v>
      </c>
      <c r="B527" s="3">
        <v>7740</v>
      </c>
    </row>
    <row r="528" spans="1:2" x14ac:dyDescent="0.3">
      <c r="A528" s="2">
        <v>45520</v>
      </c>
      <c r="B528" s="3">
        <v>7740</v>
      </c>
    </row>
    <row r="529" spans="1:2" x14ac:dyDescent="0.3">
      <c r="A529" s="2">
        <v>45523</v>
      </c>
      <c r="B529" s="3">
        <v>11395</v>
      </c>
    </row>
    <row r="530" spans="1:2" x14ac:dyDescent="0.3">
      <c r="A530" s="2">
        <v>45524</v>
      </c>
      <c r="B530" s="3">
        <v>10750</v>
      </c>
    </row>
    <row r="531" spans="1:2" x14ac:dyDescent="0.3">
      <c r="A531" s="2">
        <v>45525</v>
      </c>
      <c r="B531" s="3">
        <v>7740</v>
      </c>
    </row>
    <row r="532" spans="1:2" x14ac:dyDescent="0.3">
      <c r="A532" s="2">
        <v>45526</v>
      </c>
      <c r="B532" s="3">
        <v>15480</v>
      </c>
    </row>
    <row r="533" spans="1:2" x14ac:dyDescent="0.3">
      <c r="A533" s="2">
        <v>45527</v>
      </c>
      <c r="B533" s="3">
        <v>7740</v>
      </c>
    </row>
    <row r="534" spans="1:2" x14ac:dyDescent="0.3">
      <c r="A534" s="2">
        <v>45528</v>
      </c>
      <c r="B534" s="3">
        <v>7740</v>
      </c>
    </row>
    <row r="535" spans="1:2" x14ac:dyDescent="0.3">
      <c r="A535" s="4">
        <v>45530</v>
      </c>
      <c r="B535" s="3">
        <v>2612</v>
      </c>
    </row>
    <row r="536" spans="1:2" x14ac:dyDescent="0.3">
      <c r="A536" s="2">
        <v>45531</v>
      </c>
      <c r="B536" s="3">
        <v>7740</v>
      </c>
    </row>
    <row r="537" spans="1:2" x14ac:dyDescent="0.3">
      <c r="A537" s="2">
        <v>45532</v>
      </c>
      <c r="B537" s="3">
        <v>14792</v>
      </c>
    </row>
    <row r="538" spans="1:2" x14ac:dyDescent="0.3">
      <c r="A538" s="2">
        <v>45533</v>
      </c>
      <c r="B538" s="3">
        <v>7525</v>
      </c>
    </row>
    <row r="539" spans="1:2" x14ac:dyDescent="0.3">
      <c r="A539" s="4">
        <v>45537</v>
      </c>
      <c r="B539" s="3">
        <v>1554</v>
      </c>
    </row>
    <row r="540" spans="1:2" x14ac:dyDescent="0.3">
      <c r="A540" s="4">
        <v>45537</v>
      </c>
      <c r="B540" s="3">
        <v>3585</v>
      </c>
    </row>
    <row r="541" spans="1:2" x14ac:dyDescent="0.3">
      <c r="A541" s="4">
        <v>45538</v>
      </c>
      <c r="B541" s="3">
        <v>3133</v>
      </c>
    </row>
    <row r="542" spans="1:2" x14ac:dyDescent="0.3">
      <c r="A542" s="4">
        <v>45538</v>
      </c>
      <c r="B542" s="3">
        <v>2472</v>
      </c>
    </row>
    <row r="543" spans="1:2" x14ac:dyDescent="0.3">
      <c r="A543" s="2">
        <v>45539</v>
      </c>
      <c r="B543" s="3">
        <v>10750</v>
      </c>
    </row>
    <row r="544" spans="1:2" x14ac:dyDescent="0.3">
      <c r="A544" s="2">
        <v>45540</v>
      </c>
      <c r="B544" s="3">
        <v>9460</v>
      </c>
    </row>
    <row r="545" spans="1:2" x14ac:dyDescent="0.3">
      <c r="A545" s="2">
        <v>45542</v>
      </c>
      <c r="B545" s="3">
        <v>7740</v>
      </c>
    </row>
    <row r="546" spans="1:2" x14ac:dyDescent="0.3">
      <c r="A546" s="2">
        <v>45544</v>
      </c>
      <c r="B546" s="3">
        <v>7740</v>
      </c>
    </row>
    <row r="547" spans="1:2" x14ac:dyDescent="0.3">
      <c r="A547" s="2">
        <v>45545</v>
      </c>
      <c r="B547" s="3">
        <v>7740</v>
      </c>
    </row>
    <row r="548" spans="1:2" x14ac:dyDescent="0.3">
      <c r="A548" s="2">
        <v>45546</v>
      </c>
      <c r="B548" s="3">
        <v>5160</v>
      </c>
    </row>
    <row r="549" spans="1:2" x14ac:dyDescent="0.3">
      <c r="A549" s="2">
        <v>45547</v>
      </c>
      <c r="B549" s="3">
        <v>5160</v>
      </c>
    </row>
    <row r="550" spans="1:2" x14ac:dyDescent="0.3">
      <c r="A550" s="2">
        <v>45548</v>
      </c>
      <c r="B550" s="3">
        <v>5160</v>
      </c>
    </row>
    <row r="551" spans="1:2" x14ac:dyDescent="0.3">
      <c r="A551" s="4">
        <v>45552</v>
      </c>
      <c r="B551" s="3">
        <v>800</v>
      </c>
    </row>
    <row r="552" spans="1:2" x14ac:dyDescent="0.3">
      <c r="A552" s="4">
        <v>45552</v>
      </c>
      <c r="B552" s="3">
        <v>3329</v>
      </c>
    </row>
    <row r="553" spans="1:2" x14ac:dyDescent="0.3">
      <c r="A553" s="2">
        <v>45553</v>
      </c>
      <c r="B553" s="3">
        <v>5375</v>
      </c>
    </row>
    <row r="554" spans="1:2" x14ac:dyDescent="0.3">
      <c r="A554" s="2">
        <v>45554</v>
      </c>
      <c r="B554" s="3">
        <v>3010</v>
      </c>
    </row>
    <row r="555" spans="1:2" x14ac:dyDescent="0.3">
      <c r="A555" s="2">
        <v>45555</v>
      </c>
      <c r="B555" s="3">
        <v>15910</v>
      </c>
    </row>
    <row r="556" spans="1:2" x14ac:dyDescent="0.3">
      <c r="A556" s="2">
        <v>45556</v>
      </c>
      <c r="B556" s="3">
        <v>22360</v>
      </c>
    </row>
    <row r="557" spans="1:2" x14ac:dyDescent="0.3">
      <c r="A557" s="2">
        <v>45558</v>
      </c>
      <c r="B557" s="3">
        <v>20000</v>
      </c>
    </row>
    <row r="558" spans="1:2" x14ac:dyDescent="0.3">
      <c r="A558" s="2">
        <v>45559</v>
      </c>
      <c r="B558" s="3">
        <v>46010</v>
      </c>
    </row>
    <row r="559" spans="1:2" x14ac:dyDescent="0.3">
      <c r="A559" s="2">
        <v>45560</v>
      </c>
      <c r="B559" s="3">
        <v>31390</v>
      </c>
    </row>
    <row r="560" spans="1:2" x14ac:dyDescent="0.3">
      <c r="A560" s="2">
        <v>45561</v>
      </c>
      <c r="B560" s="3">
        <v>16770</v>
      </c>
    </row>
    <row r="561" spans="1:2" x14ac:dyDescent="0.3">
      <c r="A561" s="2">
        <v>45562</v>
      </c>
      <c r="B561" s="3">
        <v>8600</v>
      </c>
    </row>
    <row r="562" spans="1:2" x14ac:dyDescent="0.3">
      <c r="A562" s="2">
        <v>45563</v>
      </c>
      <c r="B562" s="3">
        <v>14190</v>
      </c>
    </row>
    <row r="563" spans="1:2" x14ac:dyDescent="0.3">
      <c r="A563" s="2">
        <v>45565</v>
      </c>
      <c r="B563" s="3">
        <v>35091</v>
      </c>
    </row>
    <row r="564" spans="1:2" x14ac:dyDescent="0.3">
      <c r="A564" s="2">
        <v>45566</v>
      </c>
      <c r="B564" s="3">
        <v>17630</v>
      </c>
    </row>
    <row r="565" spans="1:2" x14ac:dyDescent="0.3">
      <c r="A565" s="2">
        <v>45567</v>
      </c>
      <c r="B565" s="3">
        <v>7690</v>
      </c>
    </row>
    <row r="566" spans="1:2" x14ac:dyDescent="0.3">
      <c r="A566" s="2">
        <v>45568</v>
      </c>
      <c r="B566" s="3">
        <v>23310</v>
      </c>
    </row>
    <row r="567" spans="1:2" x14ac:dyDescent="0.3">
      <c r="A567" s="2">
        <v>45569</v>
      </c>
      <c r="B567" s="3">
        <v>37840</v>
      </c>
    </row>
    <row r="568" spans="1:2" x14ac:dyDescent="0.3">
      <c r="A568" s="2">
        <v>45570</v>
      </c>
      <c r="B568" s="3">
        <v>14491</v>
      </c>
    </row>
    <row r="569" spans="1:2" x14ac:dyDescent="0.3">
      <c r="A569" s="2">
        <v>45572</v>
      </c>
      <c r="B569" s="3">
        <v>9460</v>
      </c>
    </row>
    <row r="570" spans="1:2" x14ac:dyDescent="0.3">
      <c r="A570" s="2">
        <v>45573</v>
      </c>
      <c r="B570" s="3">
        <v>13147</v>
      </c>
    </row>
    <row r="571" spans="1:2" x14ac:dyDescent="0.3">
      <c r="A571" s="2">
        <v>45574</v>
      </c>
      <c r="B571" s="3">
        <v>8045</v>
      </c>
    </row>
    <row r="572" spans="1:2" x14ac:dyDescent="0.3">
      <c r="A572" s="2">
        <v>45575</v>
      </c>
      <c r="B572" s="3">
        <v>15441</v>
      </c>
    </row>
    <row r="573" spans="1:2" x14ac:dyDescent="0.3">
      <c r="A573" s="2">
        <v>45576</v>
      </c>
      <c r="B573" s="3">
        <v>12725</v>
      </c>
    </row>
    <row r="574" spans="1:2" x14ac:dyDescent="0.3">
      <c r="A574" s="2">
        <v>45577</v>
      </c>
      <c r="B574" s="3">
        <v>10750</v>
      </c>
    </row>
    <row r="575" spans="1:2" x14ac:dyDescent="0.3">
      <c r="A575" s="2">
        <v>45579</v>
      </c>
      <c r="B575" s="3">
        <v>11352</v>
      </c>
    </row>
    <row r="576" spans="1:2" x14ac:dyDescent="0.3">
      <c r="A576" s="2">
        <v>45580</v>
      </c>
      <c r="B576" s="3">
        <v>12900</v>
      </c>
    </row>
    <row r="577" spans="1:2" x14ac:dyDescent="0.3">
      <c r="A577" s="2">
        <v>45581</v>
      </c>
      <c r="B577" s="3">
        <v>2707</v>
      </c>
    </row>
    <row r="578" spans="1:2" x14ac:dyDescent="0.3">
      <c r="A578" s="2">
        <v>45582</v>
      </c>
      <c r="B578" s="3">
        <v>3999</v>
      </c>
    </row>
    <row r="579" spans="1:2" x14ac:dyDescent="0.3">
      <c r="A579" s="2">
        <v>45583</v>
      </c>
      <c r="B579" s="3">
        <v>21678</v>
      </c>
    </row>
    <row r="580" spans="1:2" x14ac:dyDescent="0.3">
      <c r="A580" s="2">
        <v>45584</v>
      </c>
      <c r="B580" s="3">
        <v>12126</v>
      </c>
    </row>
    <row r="581" spans="1:2" x14ac:dyDescent="0.3">
      <c r="A581" s="2">
        <v>45586</v>
      </c>
      <c r="B581" s="3">
        <v>9632</v>
      </c>
    </row>
    <row r="582" spans="1:2" x14ac:dyDescent="0.3">
      <c r="A582" s="2">
        <v>45587</v>
      </c>
      <c r="B582" s="3">
        <v>15480</v>
      </c>
    </row>
    <row r="583" spans="1:2" x14ac:dyDescent="0.3">
      <c r="A583" s="2">
        <v>45588</v>
      </c>
      <c r="B583" s="3">
        <v>12900</v>
      </c>
    </row>
    <row r="584" spans="1:2" x14ac:dyDescent="0.3">
      <c r="A584" s="2">
        <v>45589</v>
      </c>
      <c r="B584" s="3">
        <v>15695</v>
      </c>
    </row>
    <row r="585" spans="1:2" x14ac:dyDescent="0.3">
      <c r="A585" s="2">
        <v>45591</v>
      </c>
      <c r="B585" s="3">
        <v>9589</v>
      </c>
    </row>
    <row r="586" spans="1:2" x14ac:dyDescent="0.3">
      <c r="A586" s="2">
        <v>45593</v>
      </c>
      <c r="B586" s="3">
        <v>21500</v>
      </c>
    </row>
    <row r="587" spans="1:2" x14ac:dyDescent="0.3">
      <c r="A587" s="2">
        <v>45594</v>
      </c>
      <c r="B587" s="3">
        <v>24854</v>
      </c>
    </row>
    <row r="588" spans="1:2" x14ac:dyDescent="0.3">
      <c r="A588" s="2">
        <v>45595</v>
      </c>
      <c r="B588" s="3">
        <v>10320</v>
      </c>
    </row>
    <row r="589" spans="1:2" x14ac:dyDescent="0.3">
      <c r="A589" s="2">
        <v>45596</v>
      </c>
      <c r="B589" s="3">
        <v>7740</v>
      </c>
    </row>
    <row r="590" spans="1:2" x14ac:dyDescent="0.3">
      <c r="A590" s="2">
        <v>45597</v>
      </c>
      <c r="B590" s="3">
        <v>14620</v>
      </c>
    </row>
    <row r="591" spans="1:2" x14ac:dyDescent="0.3">
      <c r="A591" s="2">
        <v>45598</v>
      </c>
      <c r="B591" s="3">
        <v>18060</v>
      </c>
    </row>
    <row r="592" spans="1:2" x14ac:dyDescent="0.3">
      <c r="A592" s="2">
        <v>45600</v>
      </c>
      <c r="B592" s="3">
        <v>25370</v>
      </c>
    </row>
    <row r="593" spans="1:2" x14ac:dyDescent="0.3">
      <c r="A593" s="2">
        <v>45601</v>
      </c>
      <c r="B593" s="3">
        <v>9460</v>
      </c>
    </row>
    <row r="594" spans="1:2" x14ac:dyDescent="0.3">
      <c r="A594" s="2">
        <v>45602</v>
      </c>
      <c r="B594" s="3">
        <v>4448</v>
      </c>
    </row>
    <row r="595" spans="1:2" x14ac:dyDescent="0.3">
      <c r="A595" s="2">
        <v>45603</v>
      </c>
      <c r="B595" s="3">
        <v>19780</v>
      </c>
    </row>
    <row r="596" spans="1:2" x14ac:dyDescent="0.3">
      <c r="A596" s="2">
        <v>45604</v>
      </c>
      <c r="B596" s="3">
        <v>25456</v>
      </c>
    </row>
    <row r="597" spans="1:2" x14ac:dyDescent="0.3">
      <c r="A597" s="2">
        <v>45605</v>
      </c>
      <c r="B597" s="3">
        <v>22790</v>
      </c>
    </row>
    <row r="598" spans="1:2" x14ac:dyDescent="0.3">
      <c r="A598" s="2">
        <v>45607</v>
      </c>
      <c r="B598" s="3">
        <v>14314</v>
      </c>
    </row>
    <row r="599" spans="1:2" x14ac:dyDescent="0.3">
      <c r="A599" s="2">
        <v>45608</v>
      </c>
      <c r="B599" s="3">
        <v>17200</v>
      </c>
    </row>
    <row r="600" spans="1:2" x14ac:dyDescent="0.3">
      <c r="A600" s="2">
        <v>45609</v>
      </c>
      <c r="B600" s="3">
        <v>13115</v>
      </c>
    </row>
    <row r="601" spans="1:2" x14ac:dyDescent="0.3">
      <c r="A601" s="2">
        <v>45610</v>
      </c>
      <c r="B601" s="3">
        <v>14550</v>
      </c>
    </row>
    <row r="602" spans="1:2" x14ac:dyDescent="0.3">
      <c r="A602" s="2">
        <v>45611</v>
      </c>
      <c r="B602" s="3">
        <v>15910</v>
      </c>
    </row>
    <row r="603" spans="1:2" x14ac:dyDescent="0.3">
      <c r="A603" s="2">
        <v>45612</v>
      </c>
      <c r="B603" s="3">
        <v>13029</v>
      </c>
    </row>
    <row r="604" spans="1:2" x14ac:dyDescent="0.3">
      <c r="A604" s="2">
        <v>45614</v>
      </c>
      <c r="B604" s="3">
        <v>30530</v>
      </c>
    </row>
    <row r="605" spans="1:2" x14ac:dyDescent="0.3">
      <c r="A605" s="2">
        <v>45615</v>
      </c>
      <c r="B605" s="3">
        <v>12900</v>
      </c>
    </row>
    <row r="606" spans="1:2" x14ac:dyDescent="0.3">
      <c r="A606" s="2">
        <v>45616</v>
      </c>
      <c r="B606" s="3">
        <v>16770</v>
      </c>
    </row>
    <row r="607" spans="1:2" x14ac:dyDescent="0.3">
      <c r="A607" s="2">
        <v>45617</v>
      </c>
      <c r="B607" s="3">
        <v>27520</v>
      </c>
    </row>
    <row r="608" spans="1:2" x14ac:dyDescent="0.3">
      <c r="A608" s="2">
        <v>45618</v>
      </c>
      <c r="B608" s="3">
        <v>13201</v>
      </c>
    </row>
    <row r="609" spans="1:2" x14ac:dyDescent="0.3">
      <c r="A609" s="2">
        <v>45619</v>
      </c>
      <c r="B609" s="3">
        <v>19350</v>
      </c>
    </row>
    <row r="610" spans="1:2" x14ac:dyDescent="0.3">
      <c r="A610" s="2">
        <v>45621</v>
      </c>
      <c r="B610" s="3">
        <v>14391</v>
      </c>
    </row>
    <row r="611" spans="1:2" x14ac:dyDescent="0.3">
      <c r="A611" s="2">
        <v>45622</v>
      </c>
      <c r="B611" s="3">
        <v>9030</v>
      </c>
    </row>
    <row r="612" spans="1:2" x14ac:dyDescent="0.3">
      <c r="A612" s="2">
        <v>45624</v>
      </c>
      <c r="B612" s="3">
        <v>19780</v>
      </c>
    </row>
    <row r="613" spans="1:2" x14ac:dyDescent="0.3">
      <c r="A613" s="2">
        <v>45625</v>
      </c>
      <c r="B613" s="3">
        <v>18318</v>
      </c>
    </row>
    <row r="614" spans="1:2" x14ac:dyDescent="0.3">
      <c r="A614" s="2">
        <v>45626</v>
      </c>
      <c r="B614" s="3">
        <v>8600</v>
      </c>
    </row>
    <row r="615" spans="1:2" x14ac:dyDescent="0.3">
      <c r="A615" s="2">
        <v>45628</v>
      </c>
      <c r="B615" s="3">
        <v>27950</v>
      </c>
    </row>
    <row r="616" spans="1:2" x14ac:dyDescent="0.3">
      <c r="A616" s="2">
        <v>45629</v>
      </c>
      <c r="B616" s="3">
        <v>27090</v>
      </c>
    </row>
    <row r="617" spans="1:2" x14ac:dyDescent="0.3">
      <c r="A617" s="2">
        <v>45630</v>
      </c>
      <c r="B617" s="3">
        <v>36765</v>
      </c>
    </row>
    <row r="618" spans="1:2" x14ac:dyDescent="0.3">
      <c r="A618" s="2">
        <v>45631</v>
      </c>
      <c r="B618" s="3">
        <v>24381</v>
      </c>
    </row>
    <row r="619" spans="1:2" x14ac:dyDescent="0.3">
      <c r="A619" s="2">
        <v>45632</v>
      </c>
      <c r="B619" s="3">
        <v>13330</v>
      </c>
    </row>
    <row r="620" spans="1:2" x14ac:dyDescent="0.3">
      <c r="A620" s="2">
        <v>45633</v>
      </c>
      <c r="B620" s="3">
        <v>7740</v>
      </c>
    </row>
    <row r="621" spans="1:2" x14ac:dyDescent="0.3">
      <c r="A621" s="2">
        <v>45635</v>
      </c>
      <c r="B621" s="3">
        <v>24940</v>
      </c>
    </row>
    <row r="622" spans="1:2" x14ac:dyDescent="0.3">
      <c r="A622" s="2">
        <v>45636</v>
      </c>
      <c r="B622" s="3">
        <v>14990</v>
      </c>
    </row>
    <row r="623" spans="1:2" x14ac:dyDescent="0.3">
      <c r="A623" s="2">
        <v>45637</v>
      </c>
      <c r="B623" s="3">
        <v>14190</v>
      </c>
    </row>
    <row r="624" spans="1:2" x14ac:dyDescent="0.3">
      <c r="A624" s="2">
        <v>45638</v>
      </c>
      <c r="B624" s="3">
        <v>31992</v>
      </c>
    </row>
    <row r="625" spans="1:2" x14ac:dyDescent="0.3">
      <c r="A625" s="2">
        <v>45639</v>
      </c>
      <c r="B625" s="3">
        <v>7585</v>
      </c>
    </row>
    <row r="626" spans="1:2" x14ac:dyDescent="0.3">
      <c r="A626" s="2">
        <v>45640</v>
      </c>
      <c r="B626" s="3">
        <v>21035</v>
      </c>
    </row>
    <row r="627" spans="1:2" x14ac:dyDescent="0.3">
      <c r="A627" s="2">
        <v>45642</v>
      </c>
      <c r="B627" s="3">
        <v>29515</v>
      </c>
    </row>
    <row r="628" spans="1:2" x14ac:dyDescent="0.3">
      <c r="A628" s="2">
        <v>45643</v>
      </c>
      <c r="B628" s="3">
        <v>10930</v>
      </c>
    </row>
    <row r="629" spans="1:2" x14ac:dyDescent="0.3">
      <c r="A629" s="2">
        <v>45644</v>
      </c>
      <c r="B629" s="3">
        <v>11252</v>
      </c>
    </row>
    <row r="630" spans="1:2" x14ac:dyDescent="0.3">
      <c r="A630" s="2">
        <v>45645</v>
      </c>
      <c r="B630" s="3">
        <v>8600</v>
      </c>
    </row>
    <row r="631" spans="1:2" x14ac:dyDescent="0.3">
      <c r="A631" s="2">
        <v>45646</v>
      </c>
      <c r="B631" s="3">
        <v>29240</v>
      </c>
    </row>
    <row r="632" spans="1:2" x14ac:dyDescent="0.3">
      <c r="A632" s="2">
        <v>45647</v>
      </c>
      <c r="B632" s="3">
        <v>37840</v>
      </c>
    </row>
    <row r="633" spans="1:2" x14ac:dyDescent="0.3">
      <c r="A633" s="2">
        <v>45649</v>
      </c>
      <c r="B633" s="3">
        <v>21682.32</v>
      </c>
    </row>
    <row r="634" spans="1:2" x14ac:dyDescent="0.3">
      <c r="A634" s="2">
        <v>45650</v>
      </c>
      <c r="B634" s="3">
        <v>6966</v>
      </c>
    </row>
    <row r="635" spans="1:2" x14ac:dyDescent="0.3">
      <c r="A635" s="2">
        <v>45652</v>
      </c>
      <c r="B635" s="3">
        <v>5180</v>
      </c>
    </row>
    <row r="636" spans="1:2" x14ac:dyDescent="0.3">
      <c r="A636" s="2">
        <v>45653</v>
      </c>
      <c r="B636" s="3">
        <v>3956</v>
      </c>
    </row>
    <row r="637" spans="1:2" x14ac:dyDescent="0.3">
      <c r="A637" s="2">
        <v>45654</v>
      </c>
      <c r="B637" s="3">
        <v>5160</v>
      </c>
    </row>
    <row r="638" spans="1:2" x14ac:dyDescent="0.3">
      <c r="A638" s="4">
        <v>45656</v>
      </c>
      <c r="B638" s="3">
        <v>3194</v>
      </c>
    </row>
    <row r="639" spans="1:2" x14ac:dyDescent="0.3">
      <c r="A639" s="4">
        <v>45657</v>
      </c>
      <c r="B639" s="3">
        <v>772</v>
      </c>
    </row>
    <row r="640" spans="1:2" x14ac:dyDescent="0.3">
      <c r="A640" s="4">
        <v>45657</v>
      </c>
      <c r="B640" s="3">
        <v>3600</v>
      </c>
    </row>
    <row r="641" spans="1:2" x14ac:dyDescent="0.3">
      <c r="A641" s="2">
        <v>45659</v>
      </c>
      <c r="B641" s="3">
        <v>7740</v>
      </c>
    </row>
    <row r="642" spans="1:2" x14ac:dyDescent="0.3">
      <c r="A642" s="2">
        <v>45660</v>
      </c>
      <c r="B642" s="3">
        <v>8643</v>
      </c>
    </row>
    <row r="643" spans="1:2" x14ac:dyDescent="0.3">
      <c r="A643" s="2">
        <v>45663</v>
      </c>
      <c r="B643" s="3">
        <v>5676</v>
      </c>
    </row>
    <row r="644" spans="1:2" x14ac:dyDescent="0.3">
      <c r="A644" s="4">
        <v>45664</v>
      </c>
      <c r="B644" s="3">
        <v>1168</v>
      </c>
    </row>
    <row r="645" spans="1:2" x14ac:dyDescent="0.3">
      <c r="A645" s="4">
        <v>45664</v>
      </c>
      <c r="B645" s="3">
        <v>3489</v>
      </c>
    </row>
    <row r="646" spans="1:2" x14ac:dyDescent="0.3">
      <c r="A646" s="2">
        <v>45665</v>
      </c>
      <c r="B646" s="3">
        <v>8815</v>
      </c>
    </row>
    <row r="647" spans="1:2" x14ac:dyDescent="0.3">
      <c r="A647" s="2">
        <v>45666</v>
      </c>
      <c r="B647" s="3">
        <v>11035</v>
      </c>
    </row>
    <row r="648" spans="1:2" x14ac:dyDescent="0.3">
      <c r="A648" s="2">
        <v>45667</v>
      </c>
      <c r="B648" s="3">
        <v>6020</v>
      </c>
    </row>
    <row r="649" spans="1:2" x14ac:dyDescent="0.3">
      <c r="A649" s="2">
        <v>45668</v>
      </c>
      <c r="B649" s="3">
        <v>2150</v>
      </c>
    </row>
    <row r="650" spans="1:2" x14ac:dyDescent="0.3">
      <c r="A650" s="2">
        <v>45670</v>
      </c>
      <c r="B650" s="3">
        <v>6450</v>
      </c>
    </row>
    <row r="651" spans="1:2" x14ac:dyDescent="0.3">
      <c r="A651" s="2">
        <v>45671</v>
      </c>
      <c r="B651" s="3">
        <v>4300</v>
      </c>
    </row>
    <row r="652" spans="1:2" x14ac:dyDescent="0.3">
      <c r="A652" s="2">
        <v>45672</v>
      </c>
      <c r="B652" s="3">
        <v>10535</v>
      </c>
    </row>
    <row r="653" spans="1:2" x14ac:dyDescent="0.3">
      <c r="A653" s="2">
        <v>45673</v>
      </c>
      <c r="B653" s="3">
        <v>8600</v>
      </c>
    </row>
    <row r="654" spans="1:2" x14ac:dyDescent="0.3">
      <c r="A654" s="2">
        <v>45674</v>
      </c>
      <c r="B654" s="3">
        <v>6450</v>
      </c>
    </row>
    <row r="655" spans="1:2" x14ac:dyDescent="0.3">
      <c r="A655" s="4">
        <v>45677</v>
      </c>
      <c r="B655" s="3">
        <v>871</v>
      </c>
    </row>
    <row r="656" spans="1:2" x14ac:dyDescent="0.3">
      <c r="A656" s="4">
        <v>45677</v>
      </c>
      <c r="B656" s="3">
        <v>2956</v>
      </c>
    </row>
    <row r="657" spans="1:2" x14ac:dyDescent="0.3">
      <c r="A657" s="2">
        <v>45679</v>
      </c>
      <c r="B657" s="3">
        <v>860</v>
      </c>
    </row>
    <row r="658" spans="1:2" x14ac:dyDescent="0.3">
      <c r="A658" s="2">
        <v>45680</v>
      </c>
      <c r="B658" s="3">
        <v>12900</v>
      </c>
    </row>
    <row r="659" spans="1:2" x14ac:dyDescent="0.3">
      <c r="A659" s="2">
        <v>45681</v>
      </c>
      <c r="B659" s="3">
        <v>18060</v>
      </c>
    </row>
    <row r="660" spans="1:2" x14ac:dyDescent="0.3">
      <c r="A660" s="2">
        <v>45682</v>
      </c>
      <c r="B660" s="3">
        <v>19789</v>
      </c>
    </row>
    <row r="661" spans="1:2" x14ac:dyDescent="0.3">
      <c r="A661" s="2">
        <v>45684</v>
      </c>
      <c r="B661" s="3">
        <v>5160</v>
      </c>
    </row>
    <row r="662" spans="1:2" x14ac:dyDescent="0.3">
      <c r="A662" s="2">
        <v>45687</v>
      </c>
      <c r="B662" s="3">
        <v>9030</v>
      </c>
    </row>
    <row r="663" spans="1:2" x14ac:dyDescent="0.3">
      <c r="A663" s="2">
        <v>45688</v>
      </c>
      <c r="B663" s="3">
        <v>12470</v>
      </c>
    </row>
    <row r="664" spans="1:2" x14ac:dyDescent="0.3">
      <c r="A664" s="2">
        <v>45689</v>
      </c>
      <c r="B664" s="3">
        <v>9331</v>
      </c>
    </row>
    <row r="665" spans="1:2" x14ac:dyDescent="0.3">
      <c r="A665" s="2">
        <v>45691</v>
      </c>
      <c r="B665" s="3">
        <v>12040</v>
      </c>
    </row>
    <row r="666" spans="1:2" x14ac:dyDescent="0.3">
      <c r="A666" s="2">
        <v>45692</v>
      </c>
      <c r="B666" s="3">
        <v>9890</v>
      </c>
    </row>
    <row r="667" spans="1:2" x14ac:dyDescent="0.3">
      <c r="A667" s="2">
        <v>45693</v>
      </c>
      <c r="B667" s="3">
        <v>11395</v>
      </c>
    </row>
    <row r="668" spans="1:2" x14ac:dyDescent="0.3">
      <c r="A668" s="2">
        <v>45694</v>
      </c>
      <c r="B668" s="3">
        <v>5160</v>
      </c>
    </row>
    <row r="669" spans="1:2" x14ac:dyDescent="0.3">
      <c r="A669" s="2">
        <v>45695</v>
      </c>
      <c r="B669" s="3">
        <v>5160</v>
      </c>
    </row>
    <row r="670" spans="1:2" x14ac:dyDescent="0.3">
      <c r="A670" s="2">
        <v>45696</v>
      </c>
      <c r="B670" s="3">
        <v>2365</v>
      </c>
    </row>
    <row r="671" spans="1:2" x14ac:dyDescent="0.3">
      <c r="A671" s="2">
        <v>45699</v>
      </c>
      <c r="B671" s="3">
        <v>10320</v>
      </c>
    </row>
    <row r="672" spans="1:2" x14ac:dyDescent="0.3">
      <c r="A672" s="2">
        <v>45700</v>
      </c>
      <c r="B672" s="3">
        <v>10320</v>
      </c>
    </row>
    <row r="673" spans="1:2" x14ac:dyDescent="0.3">
      <c r="A673" s="4">
        <v>45701</v>
      </c>
      <c r="B673" s="3">
        <v>1685</v>
      </c>
    </row>
    <row r="674" spans="1:2" x14ac:dyDescent="0.3">
      <c r="A674" s="2">
        <v>45702</v>
      </c>
      <c r="B674" s="3">
        <v>1548</v>
      </c>
    </row>
    <row r="675" spans="1:2" x14ac:dyDescent="0.3">
      <c r="A675" s="2">
        <v>45703</v>
      </c>
      <c r="B675" s="3">
        <v>12040</v>
      </c>
    </row>
    <row r="676" spans="1:2" x14ac:dyDescent="0.3">
      <c r="A676" s="4">
        <v>45705</v>
      </c>
      <c r="B676" s="3">
        <v>3610</v>
      </c>
    </row>
    <row r="677" spans="1:2" x14ac:dyDescent="0.3">
      <c r="A677" s="2">
        <v>45706</v>
      </c>
      <c r="B677" s="3">
        <v>1290</v>
      </c>
    </row>
    <row r="678" spans="1:2" x14ac:dyDescent="0.3">
      <c r="A678" s="2">
        <v>45707</v>
      </c>
      <c r="B678" s="3">
        <v>19350</v>
      </c>
    </row>
    <row r="679" spans="1:2" x14ac:dyDescent="0.3">
      <c r="A679" s="2">
        <v>45708</v>
      </c>
      <c r="B679" s="3">
        <v>18060</v>
      </c>
    </row>
    <row r="680" spans="1:2" x14ac:dyDescent="0.3">
      <c r="A680" s="2">
        <v>45709</v>
      </c>
      <c r="B680" s="3">
        <v>21500</v>
      </c>
    </row>
    <row r="681" spans="1:2" x14ac:dyDescent="0.3">
      <c r="A681" s="2">
        <v>45710</v>
      </c>
      <c r="B681" s="3">
        <v>12900</v>
      </c>
    </row>
    <row r="682" spans="1:2" x14ac:dyDescent="0.3">
      <c r="A682" s="2">
        <v>45712</v>
      </c>
      <c r="B682" s="3">
        <v>11900</v>
      </c>
    </row>
    <row r="683" spans="1:2" x14ac:dyDescent="0.3">
      <c r="A683" s="2">
        <v>45713</v>
      </c>
      <c r="B683" s="3">
        <v>18980</v>
      </c>
    </row>
    <row r="684" spans="1:2" x14ac:dyDescent="0.3">
      <c r="A684" s="2">
        <v>45714</v>
      </c>
      <c r="B684" s="3">
        <v>34150</v>
      </c>
    </row>
    <row r="685" spans="1:2" x14ac:dyDescent="0.3">
      <c r="A685" s="2">
        <v>45715</v>
      </c>
      <c r="B685" s="3">
        <v>15820</v>
      </c>
    </row>
    <row r="686" spans="1:2" x14ac:dyDescent="0.3">
      <c r="A686" s="2">
        <v>45716</v>
      </c>
      <c r="B686" s="3">
        <v>5400</v>
      </c>
    </row>
    <row r="687" spans="1:2" x14ac:dyDescent="0.3">
      <c r="A687" s="2">
        <v>45717</v>
      </c>
      <c r="B687" s="3">
        <v>2855</v>
      </c>
    </row>
    <row r="688" spans="1:2" x14ac:dyDescent="0.3">
      <c r="A688" s="2">
        <v>45719</v>
      </c>
      <c r="B688" s="3">
        <v>9460</v>
      </c>
    </row>
    <row r="689" spans="1:2" x14ac:dyDescent="0.3">
      <c r="A689" s="4">
        <v>45720</v>
      </c>
      <c r="B689" s="3">
        <v>1422</v>
      </c>
    </row>
    <row r="690" spans="1:2" x14ac:dyDescent="0.3">
      <c r="A690" s="4">
        <v>45720</v>
      </c>
      <c r="B690" s="3">
        <v>1041</v>
      </c>
    </row>
    <row r="691" spans="1:2" x14ac:dyDescent="0.3">
      <c r="A691" s="4">
        <v>45720</v>
      </c>
      <c r="B691" s="3">
        <v>568</v>
      </c>
    </row>
    <row r="692" spans="1:2" x14ac:dyDescent="0.3">
      <c r="A692" s="2">
        <v>45721</v>
      </c>
      <c r="B692" s="3">
        <v>1436</v>
      </c>
    </row>
    <row r="693" spans="1:2" x14ac:dyDescent="0.3">
      <c r="A693" s="2">
        <v>45722</v>
      </c>
      <c r="B693" s="3">
        <v>5160</v>
      </c>
    </row>
    <row r="694" spans="1:2" x14ac:dyDescent="0.3">
      <c r="A694" s="2">
        <v>45723</v>
      </c>
      <c r="B694" s="3">
        <v>1075</v>
      </c>
    </row>
    <row r="695" spans="1:2" x14ac:dyDescent="0.3">
      <c r="A695" s="2">
        <v>45724</v>
      </c>
      <c r="B695" s="3">
        <v>17372</v>
      </c>
    </row>
    <row r="696" spans="1:2" x14ac:dyDescent="0.3">
      <c r="A696" s="2">
        <v>45726</v>
      </c>
      <c r="B696" s="3">
        <v>10570</v>
      </c>
    </row>
    <row r="697" spans="1:2" x14ac:dyDescent="0.3">
      <c r="A697" s="2">
        <v>45728</v>
      </c>
      <c r="B697" s="3">
        <v>5160</v>
      </c>
    </row>
    <row r="698" spans="1:2" x14ac:dyDescent="0.3">
      <c r="A698" s="2">
        <v>45731</v>
      </c>
      <c r="B698" s="3">
        <v>6020</v>
      </c>
    </row>
    <row r="699" spans="1:2" x14ac:dyDescent="0.3">
      <c r="A699" s="2">
        <v>45732</v>
      </c>
      <c r="B699" s="3">
        <v>10750</v>
      </c>
    </row>
    <row r="700" spans="1:2" x14ac:dyDescent="0.3">
      <c r="A700" s="2">
        <v>45733</v>
      </c>
      <c r="B700" s="3">
        <v>8600</v>
      </c>
    </row>
    <row r="701" spans="1:2" x14ac:dyDescent="0.3">
      <c r="A701" s="2">
        <v>45734</v>
      </c>
      <c r="B701" s="3">
        <v>1720</v>
      </c>
    </row>
    <row r="702" spans="1:2" x14ac:dyDescent="0.3">
      <c r="A702" s="2">
        <v>45735</v>
      </c>
      <c r="B702" s="3">
        <v>350</v>
      </c>
    </row>
    <row r="703" spans="1:2" x14ac:dyDescent="0.3">
      <c r="A703" s="2">
        <v>45736</v>
      </c>
      <c r="B703" s="3">
        <v>9460</v>
      </c>
    </row>
    <row r="704" spans="1:2" x14ac:dyDescent="0.3">
      <c r="A704" s="2">
        <v>45737</v>
      </c>
      <c r="B704" s="3">
        <v>11610</v>
      </c>
    </row>
    <row r="705" spans="1:2" x14ac:dyDescent="0.3">
      <c r="A705" s="2">
        <v>45738</v>
      </c>
      <c r="B705" s="3">
        <v>440</v>
      </c>
    </row>
    <row r="706" spans="1:2" x14ac:dyDescent="0.3">
      <c r="A706" s="4">
        <v>45740</v>
      </c>
      <c r="B706" s="3">
        <v>3553</v>
      </c>
    </row>
    <row r="707" spans="1:2" x14ac:dyDescent="0.3">
      <c r="A707" s="2">
        <v>45741</v>
      </c>
      <c r="B707" s="3">
        <v>12255</v>
      </c>
    </row>
    <row r="708" spans="1:2" x14ac:dyDescent="0.3">
      <c r="A708" s="2">
        <v>45743</v>
      </c>
      <c r="B708" s="3">
        <v>43</v>
      </c>
    </row>
    <row r="709" spans="1:2" x14ac:dyDescent="0.3">
      <c r="A709" s="2">
        <v>45756</v>
      </c>
      <c r="B709" s="3">
        <v>2580</v>
      </c>
    </row>
    <row r="710" spans="1:2" x14ac:dyDescent="0.3">
      <c r="A710" s="2">
        <v>45757</v>
      </c>
      <c r="B710" s="3">
        <v>10750</v>
      </c>
    </row>
    <row r="711" spans="1:2" x14ac:dyDescent="0.3">
      <c r="A711" s="2">
        <v>45761</v>
      </c>
      <c r="B711" s="3">
        <v>11180</v>
      </c>
    </row>
    <row r="712" spans="1:2" x14ac:dyDescent="0.3">
      <c r="A712" s="2">
        <v>45762</v>
      </c>
      <c r="B712" s="3">
        <v>6880</v>
      </c>
    </row>
    <row r="713" spans="1:2" x14ac:dyDescent="0.3">
      <c r="A713" s="2">
        <v>45763</v>
      </c>
      <c r="B713" s="3">
        <v>6880</v>
      </c>
    </row>
    <row r="714" spans="1:2" x14ac:dyDescent="0.3">
      <c r="A714" s="2">
        <v>45764</v>
      </c>
      <c r="B714" s="3">
        <v>10750</v>
      </c>
    </row>
    <row r="715" spans="1:2" x14ac:dyDescent="0.3">
      <c r="A715" s="2">
        <v>45766</v>
      </c>
      <c r="B715" s="3">
        <v>24940</v>
      </c>
    </row>
    <row r="716" spans="1:2" x14ac:dyDescent="0.3">
      <c r="A716" s="2">
        <v>45768</v>
      </c>
      <c r="B716" s="3">
        <v>4730</v>
      </c>
    </row>
    <row r="717" spans="1:2" x14ac:dyDescent="0.3">
      <c r="A717" s="2">
        <v>45769</v>
      </c>
      <c r="B717" s="3">
        <v>12040</v>
      </c>
    </row>
    <row r="718" spans="1:2" x14ac:dyDescent="0.3">
      <c r="A718" s="2">
        <v>45770</v>
      </c>
      <c r="B718" s="3">
        <v>26445</v>
      </c>
    </row>
    <row r="719" spans="1:2" x14ac:dyDescent="0.3">
      <c r="A719" s="2">
        <v>45771</v>
      </c>
      <c r="B719" s="3">
        <v>40850</v>
      </c>
    </row>
    <row r="720" spans="1:2" x14ac:dyDescent="0.3">
      <c r="A720" s="2">
        <v>45772</v>
      </c>
      <c r="B720" s="3">
        <v>29799</v>
      </c>
    </row>
    <row r="721" spans="1:2" x14ac:dyDescent="0.3">
      <c r="A721" s="2">
        <v>45773</v>
      </c>
      <c r="B721" s="3">
        <v>18490</v>
      </c>
    </row>
    <row r="722" spans="1:2" x14ac:dyDescent="0.3">
      <c r="A722" s="2">
        <v>45775</v>
      </c>
      <c r="B722" s="3">
        <v>20210</v>
      </c>
    </row>
    <row r="723" spans="1:2" x14ac:dyDescent="0.3">
      <c r="A723" s="2">
        <v>45776</v>
      </c>
      <c r="B723" s="3">
        <v>12900</v>
      </c>
    </row>
    <row r="724" spans="1:2" x14ac:dyDescent="0.3">
      <c r="A724" s="2">
        <v>45777</v>
      </c>
      <c r="B724" s="3">
        <v>19780</v>
      </c>
    </row>
    <row r="725" spans="1:2" x14ac:dyDescent="0.3">
      <c r="A725" s="2">
        <v>45778</v>
      </c>
      <c r="B725" s="3">
        <v>2580</v>
      </c>
    </row>
    <row r="726" spans="1:2" x14ac:dyDescent="0.3">
      <c r="A726" s="2">
        <v>45779</v>
      </c>
      <c r="B726" s="3">
        <v>10750</v>
      </c>
    </row>
    <row r="727" spans="1:2" x14ac:dyDescent="0.3">
      <c r="A727" s="2">
        <v>45780</v>
      </c>
      <c r="B727" s="3">
        <v>3870</v>
      </c>
    </row>
    <row r="728" spans="1:2" x14ac:dyDescent="0.3">
      <c r="A728" s="2">
        <v>45782</v>
      </c>
      <c r="B728" s="3">
        <v>8600</v>
      </c>
    </row>
    <row r="729" spans="1:2" x14ac:dyDescent="0.3">
      <c r="A729" s="2">
        <v>45783</v>
      </c>
      <c r="B729" s="3">
        <v>2494</v>
      </c>
    </row>
    <row r="730" spans="1:2" x14ac:dyDescent="0.3">
      <c r="A730" s="2">
        <v>45784</v>
      </c>
      <c r="B730" s="3">
        <v>2150</v>
      </c>
    </row>
    <row r="731" spans="1:2" x14ac:dyDescent="0.3">
      <c r="A731" s="2">
        <v>45785</v>
      </c>
      <c r="B731" s="3">
        <v>10320</v>
      </c>
    </row>
    <row r="732" spans="1:2" x14ac:dyDescent="0.3">
      <c r="A732" s="2">
        <v>45786</v>
      </c>
      <c r="B732" s="3">
        <v>5590</v>
      </c>
    </row>
    <row r="733" spans="1:2" x14ac:dyDescent="0.3">
      <c r="A733" s="2">
        <v>45790</v>
      </c>
      <c r="B733" s="3">
        <v>2185</v>
      </c>
    </row>
    <row r="734" spans="1:2" x14ac:dyDescent="0.3">
      <c r="A734" s="2">
        <v>45794</v>
      </c>
      <c r="B734" s="3">
        <v>13760</v>
      </c>
    </row>
    <row r="735" spans="1:2" x14ac:dyDescent="0.3">
      <c r="A735" s="4">
        <v>45796</v>
      </c>
      <c r="B735" s="3">
        <v>3762</v>
      </c>
    </row>
    <row r="736" spans="1:2" x14ac:dyDescent="0.3">
      <c r="A736" s="2">
        <v>45797</v>
      </c>
      <c r="B736" s="3">
        <v>24510</v>
      </c>
    </row>
    <row r="737" spans="1:2" x14ac:dyDescent="0.3">
      <c r="A737" s="2">
        <v>45798</v>
      </c>
      <c r="B737" s="3">
        <v>9245</v>
      </c>
    </row>
    <row r="738" spans="1:2" x14ac:dyDescent="0.3">
      <c r="A738" s="2">
        <v>45799</v>
      </c>
      <c r="B738" s="3">
        <v>7740</v>
      </c>
    </row>
    <row r="739" spans="1:2" x14ac:dyDescent="0.3">
      <c r="A739" s="2">
        <v>45800</v>
      </c>
      <c r="B739" s="3">
        <v>8772</v>
      </c>
    </row>
    <row r="740" spans="1:2" x14ac:dyDescent="0.3">
      <c r="A740" s="2">
        <v>45801</v>
      </c>
      <c r="B740" s="3">
        <v>10320</v>
      </c>
    </row>
    <row r="741" spans="1:2" x14ac:dyDescent="0.3">
      <c r="A741" s="2">
        <v>45803</v>
      </c>
      <c r="B741" s="3">
        <v>20296</v>
      </c>
    </row>
    <row r="742" spans="1:2" x14ac:dyDescent="0.3">
      <c r="A742" s="2">
        <v>45804</v>
      </c>
      <c r="B742" s="3">
        <v>17415</v>
      </c>
    </row>
    <row r="743" spans="1:2" x14ac:dyDescent="0.3">
      <c r="A743" s="2">
        <v>45805</v>
      </c>
      <c r="B743" s="3">
        <v>22704</v>
      </c>
    </row>
    <row r="744" spans="1:2" x14ac:dyDescent="0.3">
      <c r="A744" s="2">
        <v>45806</v>
      </c>
      <c r="B744" s="3">
        <v>31060</v>
      </c>
    </row>
    <row r="745" spans="1:2" x14ac:dyDescent="0.3">
      <c r="A745" s="2">
        <v>45807</v>
      </c>
      <c r="B745" s="3">
        <v>2760</v>
      </c>
    </row>
    <row r="746" spans="1:2" x14ac:dyDescent="0.3">
      <c r="A746" s="2">
        <v>45808</v>
      </c>
      <c r="B746" s="3">
        <v>13000</v>
      </c>
    </row>
    <row r="747" spans="1:2" x14ac:dyDescent="0.3">
      <c r="A747" s="2">
        <v>45811</v>
      </c>
      <c r="B747" s="3">
        <v>17657</v>
      </c>
    </row>
    <row r="748" spans="1:2" x14ac:dyDescent="0.3">
      <c r="A748" s="2">
        <v>45813</v>
      </c>
      <c r="B748" s="3">
        <v>13630</v>
      </c>
    </row>
    <row r="749" spans="1:2" x14ac:dyDescent="0.3">
      <c r="A749" s="2">
        <v>45818</v>
      </c>
      <c r="B749" s="3">
        <v>15050</v>
      </c>
    </row>
    <row r="750" spans="1:2" x14ac:dyDescent="0.3">
      <c r="A750" s="2">
        <v>45819</v>
      </c>
      <c r="B750" s="3">
        <v>17218</v>
      </c>
    </row>
    <row r="751" spans="1:2" x14ac:dyDescent="0.3">
      <c r="A751" s="2">
        <v>45821</v>
      </c>
      <c r="B751" s="3">
        <v>4429</v>
      </c>
    </row>
    <row r="752" spans="1:2" x14ac:dyDescent="0.3">
      <c r="A752" s="2">
        <v>45822</v>
      </c>
      <c r="B752" s="3">
        <v>20640</v>
      </c>
    </row>
    <row r="753" spans="1:2" x14ac:dyDescent="0.3">
      <c r="A753" s="2">
        <v>45824</v>
      </c>
      <c r="B753" s="3">
        <v>32500</v>
      </c>
    </row>
    <row r="754" spans="1:2" x14ac:dyDescent="0.3">
      <c r="A754" s="2">
        <v>45825</v>
      </c>
      <c r="B754" s="3">
        <v>8772</v>
      </c>
    </row>
    <row r="755" spans="1:2" x14ac:dyDescent="0.3">
      <c r="A755" s="2">
        <v>45826</v>
      </c>
      <c r="B755" s="3">
        <v>14276</v>
      </c>
    </row>
    <row r="756" spans="1:2" x14ac:dyDescent="0.3">
      <c r="A756" s="2">
        <v>45827</v>
      </c>
      <c r="B756" s="3">
        <v>18100</v>
      </c>
    </row>
    <row r="757" spans="1:2" x14ac:dyDescent="0.3">
      <c r="A757" s="2">
        <v>45828</v>
      </c>
      <c r="B757" s="3">
        <v>14577</v>
      </c>
    </row>
    <row r="758" spans="1:2" x14ac:dyDescent="0.3">
      <c r="A758" s="2">
        <v>45829</v>
      </c>
      <c r="B758" s="3">
        <v>15480</v>
      </c>
    </row>
    <row r="759" spans="1:2" x14ac:dyDescent="0.3">
      <c r="A759" s="2">
        <v>45831</v>
      </c>
      <c r="B759" s="3">
        <v>20640</v>
      </c>
    </row>
    <row r="760" spans="1:2" x14ac:dyDescent="0.3">
      <c r="A760" s="2">
        <v>45832</v>
      </c>
      <c r="B760" s="3">
        <v>15707</v>
      </c>
    </row>
    <row r="761" spans="1:2" x14ac:dyDescent="0.3">
      <c r="A761" s="2">
        <v>45833</v>
      </c>
      <c r="B761" s="3">
        <v>2580</v>
      </c>
    </row>
    <row r="762" spans="1:2" x14ac:dyDescent="0.3">
      <c r="A762" s="2">
        <v>45834</v>
      </c>
      <c r="B762" s="3">
        <v>15695</v>
      </c>
    </row>
    <row r="763" spans="1:2" x14ac:dyDescent="0.3">
      <c r="A763" s="2">
        <v>45835</v>
      </c>
      <c r="B763" s="3">
        <v>1978</v>
      </c>
    </row>
    <row r="764" spans="1:2" x14ac:dyDescent="0.3">
      <c r="A764" s="2">
        <v>45838</v>
      </c>
      <c r="B764" s="3">
        <v>5504</v>
      </c>
    </row>
    <row r="765" spans="1:2" x14ac:dyDescent="0.3">
      <c r="A765" s="2">
        <v>45839</v>
      </c>
      <c r="B765" s="3">
        <v>5160</v>
      </c>
    </row>
    <row r="766" spans="1:2" x14ac:dyDescent="0.3">
      <c r="A766" s="2">
        <v>45840</v>
      </c>
      <c r="B766" s="3">
        <v>860</v>
      </c>
    </row>
    <row r="767" spans="1:2" x14ac:dyDescent="0.3">
      <c r="A767" s="2">
        <v>45843</v>
      </c>
      <c r="B767" s="3">
        <v>15480</v>
      </c>
    </row>
    <row r="768" spans="1:2" x14ac:dyDescent="0.3">
      <c r="A768" s="2">
        <v>45847</v>
      </c>
      <c r="B768" s="3">
        <v>7353</v>
      </c>
    </row>
    <row r="769" spans="1:2" x14ac:dyDescent="0.3">
      <c r="A769" s="2">
        <v>45848</v>
      </c>
      <c r="B769" s="3">
        <v>16290</v>
      </c>
    </row>
    <row r="770" spans="1:2" x14ac:dyDescent="0.3">
      <c r="A770" s="2">
        <v>45849</v>
      </c>
      <c r="B770" s="3">
        <v>24226</v>
      </c>
    </row>
    <row r="771" spans="1:2" x14ac:dyDescent="0.3">
      <c r="A771" s="2">
        <v>45850</v>
      </c>
      <c r="B771" s="3">
        <v>13655</v>
      </c>
    </row>
    <row r="772" spans="1:2" x14ac:dyDescent="0.3">
      <c r="A772" s="2">
        <v>45852</v>
      </c>
      <c r="B772" s="3">
        <v>21665</v>
      </c>
    </row>
    <row r="773" spans="1:2" x14ac:dyDescent="0.3">
      <c r="A773" s="2">
        <v>45853</v>
      </c>
      <c r="B773" s="3">
        <v>21794</v>
      </c>
    </row>
    <row r="774" spans="1:2" x14ac:dyDescent="0.3">
      <c r="A774" s="2">
        <v>45854</v>
      </c>
      <c r="B774" s="3">
        <v>16333</v>
      </c>
    </row>
    <row r="775" spans="1:2" x14ac:dyDescent="0.3">
      <c r="A775" s="2">
        <v>45855</v>
      </c>
      <c r="B775" s="3">
        <v>21555</v>
      </c>
    </row>
    <row r="776" spans="1:2" x14ac:dyDescent="0.3">
      <c r="A776" s="2">
        <v>45856</v>
      </c>
      <c r="B776" s="3">
        <v>27131</v>
      </c>
    </row>
    <row r="777" spans="1:2" x14ac:dyDescent="0.3">
      <c r="A777" s="2">
        <v>45857</v>
      </c>
      <c r="B777" s="3">
        <v>32047</v>
      </c>
    </row>
    <row r="778" spans="1:2" x14ac:dyDescent="0.3">
      <c r="A778" s="2">
        <v>45859</v>
      </c>
      <c r="B778" s="3">
        <v>18323</v>
      </c>
    </row>
    <row r="779" spans="1:2" x14ac:dyDescent="0.3">
      <c r="A779" s="2">
        <v>45860</v>
      </c>
      <c r="B779" s="3">
        <v>20442</v>
      </c>
    </row>
    <row r="780" spans="1:2" x14ac:dyDescent="0.3">
      <c r="A780" s="2">
        <v>45861</v>
      </c>
      <c r="B780" s="3">
        <v>21801</v>
      </c>
    </row>
    <row r="781" spans="1:2" x14ac:dyDescent="0.3">
      <c r="A781" s="2">
        <v>45862</v>
      </c>
      <c r="B781" s="3">
        <v>24564</v>
      </c>
    </row>
    <row r="782" spans="1:2" x14ac:dyDescent="0.3">
      <c r="A782" s="2">
        <v>45863</v>
      </c>
      <c r="B782" s="3">
        <v>34393</v>
      </c>
    </row>
    <row r="783" spans="1:2" x14ac:dyDescent="0.3">
      <c r="A783" s="2">
        <v>45864</v>
      </c>
      <c r="B783" s="3">
        <v>29018</v>
      </c>
    </row>
    <row r="784" spans="1:2" x14ac:dyDescent="0.3">
      <c r="A784" s="2">
        <v>45866</v>
      </c>
      <c r="B784" s="3">
        <v>13519</v>
      </c>
    </row>
    <row r="785" spans="1:2" x14ac:dyDescent="0.3">
      <c r="A785" s="2">
        <v>45867</v>
      </c>
      <c r="B785" s="3">
        <v>22955</v>
      </c>
    </row>
    <row r="786" spans="1:2" x14ac:dyDescent="0.3">
      <c r="A786" s="2">
        <v>45868</v>
      </c>
      <c r="B786" s="3">
        <v>33265</v>
      </c>
    </row>
    <row r="787" spans="1:2" x14ac:dyDescent="0.3">
      <c r="A787" s="2">
        <v>45869</v>
      </c>
      <c r="B787" s="3">
        <v>38619</v>
      </c>
    </row>
    <row r="788" spans="1:2" x14ac:dyDescent="0.3">
      <c r="A788" s="2">
        <v>45870</v>
      </c>
      <c r="B788" s="3">
        <v>13980</v>
      </c>
    </row>
    <row r="789" spans="1:2" x14ac:dyDescent="0.3">
      <c r="A789" s="2">
        <v>45871</v>
      </c>
      <c r="B789" s="3">
        <v>11333</v>
      </c>
    </row>
    <row r="790" spans="1:2" x14ac:dyDescent="0.3">
      <c r="A790" s="2">
        <v>45873</v>
      </c>
      <c r="B790" s="3">
        <v>22618</v>
      </c>
    </row>
    <row r="791" spans="1:2" x14ac:dyDescent="0.3">
      <c r="A791" s="2">
        <v>45874</v>
      </c>
      <c r="B791" s="3">
        <v>17802</v>
      </c>
    </row>
    <row r="792" spans="1:2" x14ac:dyDescent="0.3">
      <c r="A792" s="2">
        <v>45875</v>
      </c>
      <c r="B792" s="3">
        <v>21758</v>
      </c>
    </row>
    <row r="793" spans="1:2" x14ac:dyDescent="0.3">
      <c r="A793" s="2">
        <v>45876</v>
      </c>
      <c r="B793" s="3">
        <v>44849</v>
      </c>
    </row>
    <row r="794" spans="1:2" x14ac:dyDescent="0.3">
      <c r="A794" s="2">
        <v>45877</v>
      </c>
      <c r="B794" s="3">
        <v>29246</v>
      </c>
    </row>
    <row r="795" spans="1:2" x14ac:dyDescent="0.3">
      <c r="A795" s="2">
        <v>45878</v>
      </c>
      <c r="B795" s="3">
        <v>43645</v>
      </c>
    </row>
    <row r="796" spans="1:2" x14ac:dyDescent="0.3">
      <c r="A796" s="2">
        <v>45880</v>
      </c>
      <c r="B796" s="3">
        <v>27133</v>
      </c>
    </row>
    <row r="797" spans="1:2" x14ac:dyDescent="0.3">
      <c r="A797" s="2">
        <v>45881</v>
      </c>
      <c r="B797" s="3">
        <v>23994</v>
      </c>
    </row>
    <row r="798" spans="1:2" x14ac:dyDescent="0.3">
      <c r="A798" s="2">
        <v>45882</v>
      </c>
      <c r="B798" s="3">
        <v>40764</v>
      </c>
    </row>
    <row r="799" spans="1:2" x14ac:dyDescent="0.3">
      <c r="A799" s="2">
        <v>45883</v>
      </c>
      <c r="B799" s="3">
        <v>10378</v>
      </c>
    </row>
    <row r="800" spans="1:2" x14ac:dyDescent="0.3">
      <c r="A800" s="2">
        <v>45884</v>
      </c>
      <c r="B800" s="3">
        <v>16044</v>
      </c>
    </row>
    <row r="801" spans="1:2" x14ac:dyDescent="0.3">
      <c r="A801" s="2">
        <v>45885</v>
      </c>
      <c r="B801" s="3">
        <v>15308</v>
      </c>
    </row>
    <row r="802" spans="1:2" x14ac:dyDescent="0.3">
      <c r="A802" s="2">
        <v>45888</v>
      </c>
      <c r="B802" s="3">
        <v>25972</v>
      </c>
    </row>
    <row r="803" spans="1:2" x14ac:dyDescent="0.3">
      <c r="A803" s="2">
        <v>45889</v>
      </c>
      <c r="B803" s="3">
        <v>31605</v>
      </c>
    </row>
    <row r="804" spans="1:2" x14ac:dyDescent="0.3">
      <c r="A804" s="2">
        <v>45890</v>
      </c>
      <c r="B804" s="3">
        <v>12470</v>
      </c>
    </row>
    <row r="805" spans="1:2" x14ac:dyDescent="0.3">
      <c r="A805" s="2">
        <v>45891</v>
      </c>
      <c r="B805" s="3">
        <v>11180</v>
      </c>
    </row>
    <row r="806" spans="1:2" x14ac:dyDescent="0.3">
      <c r="A806" s="2">
        <v>45892</v>
      </c>
      <c r="B806" s="3">
        <v>24940</v>
      </c>
    </row>
    <row r="807" spans="1:2" x14ac:dyDescent="0.3">
      <c r="A807" s="2">
        <v>45894</v>
      </c>
      <c r="B807" s="3">
        <v>12900</v>
      </c>
    </row>
    <row r="808" spans="1:2" x14ac:dyDescent="0.3">
      <c r="A808" s="2">
        <v>45895</v>
      </c>
      <c r="B808" s="3">
        <v>24080</v>
      </c>
    </row>
    <row r="809" spans="1:2" x14ac:dyDescent="0.3">
      <c r="A809" s="2">
        <v>45896</v>
      </c>
      <c r="B809" s="3">
        <v>21070</v>
      </c>
    </row>
    <row r="810" spans="1:2" x14ac:dyDescent="0.3">
      <c r="A810" s="2">
        <v>45897</v>
      </c>
      <c r="B810" s="3">
        <v>26445</v>
      </c>
    </row>
    <row r="811" spans="1:2" x14ac:dyDescent="0.3">
      <c r="A811" s="2">
        <v>45898</v>
      </c>
      <c r="B811" s="3">
        <v>18232</v>
      </c>
    </row>
    <row r="812" spans="1:2" x14ac:dyDescent="0.3">
      <c r="A812" s="2">
        <v>45899</v>
      </c>
      <c r="B812" s="3">
        <v>2580</v>
      </c>
    </row>
    <row r="813" spans="1:2" x14ac:dyDescent="0.3">
      <c r="A813" s="2">
        <v>45901</v>
      </c>
      <c r="B813" s="3">
        <v>3010</v>
      </c>
    </row>
    <row r="814" spans="1:2" x14ac:dyDescent="0.3">
      <c r="A814" s="2">
        <v>45902</v>
      </c>
      <c r="B814" s="3">
        <v>15824</v>
      </c>
    </row>
    <row r="815" spans="1:2" x14ac:dyDescent="0.3">
      <c r="A815" s="2">
        <v>45903</v>
      </c>
      <c r="B815" s="3">
        <v>10750</v>
      </c>
    </row>
    <row r="816" spans="1:2" x14ac:dyDescent="0.3">
      <c r="A816" s="2">
        <v>45904</v>
      </c>
      <c r="B816" s="3">
        <v>2021</v>
      </c>
    </row>
    <row r="817" spans="1:2" x14ac:dyDescent="0.3">
      <c r="A817" s="2">
        <v>45905</v>
      </c>
      <c r="B817" s="3">
        <v>9030</v>
      </c>
    </row>
    <row r="818" spans="1:2" x14ac:dyDescent="0.3">
      <c r="A818" s="2">
        <v>45908</v>
      </c>
      <c r="B818" s="3">
        <v>15826</v>
      </c>
    </row>
    <row r="819" spans="1:2" x14ac:dyDescent="0.3">
      <c r="A819" s="2">
        <v>45909</v>
      </c>
      <c r="B819" s="3">
        <v>33022</v>
      </c>
    </row>
    <row r="820" spans="1:2" x14ac:dyDescent="0.3">
      <c r="A820" s="2">
        <v>45910</v>
      </c>
      <c r="B820" s="3">
        <v>26832</v>
      </c>
    </row>
    <row r="821" spans="1:2" x14ac:dyDescent="0.3">
      <c r="A821" s="2">
        <v>45911</v>
      </c>
      <c r="B821" s="3">
        <v>29627</v>
      </c>
    </row>
    <row r="822" spans="1:2" x14ac:dyDescent="0.3">
      <c r="A822" s="2">
        <v>45912</v>
      </c>
      <c r="B822" s="3">
        <v>7482</v>
      </c>
    </row>
    <row r="823" spans="1:2" x14ac:dyDescent="0.3">
      <c r="A823" s="2">
        <v>45913</v>
      </c>
      <c r="B823" s="3">
        <v>12470</v>
      </c>
    </row>
    <row r="824" spans="1:2" x14ac:dyDescent="0.3">
      <c r="A824" s="2">
        <v>45915</v>
      </c>
      <c r="B824" s="3">
        <v>34443</v>
      </c>
    </row>
    <row r="825" spans="1:2" x14ac:dyDescent="0.3">
      <c r="A825" s="2">
        <v>45916</v>
      </c>
      <c r="B825" s="3">
        <v>17329</v>
      </c>
    </row>
    <row r="826" spans="1:2" x14ac:dyDescent="0.3">
      <c r="A826" s="2">
        <v>45917</v>
      </c>
      <c r="B826" s="3">
        <v>14798</v>
      </c>
    </row>
    <row r="827" spans="1:2" x14ac:dyDescent="0.3">
      <c r="A827" s="2">
        <v>45918</v>
      </c>
      <c r="B827" s="3">
        <v>36980</v>
      </c>
    </row>
    <row r="828" spans="1:2" x14ac:dyDescent="0.3">
      <c r="A828" s="2">
        <v>45919</v>
      </c>
      <c r="B828" s="3">
        <v>21536</v>
      </c>
    </row>
    <row r="829" spans="1:2" x14ac:dyDescent="0.3">
      <c r="A829" s="2">
        <v>45920</v>
      </c>
      <c r="B829" s="3">
        <v>37680</v>
      </c>
    </row>
    <row r="830" spans="1:2" x14ac:dyDescent="0.3">
      <c r="A830" s="2">
        <v>45921</v>
      </c>
      <c r="B830" s="3">
        <v>21500</v>
      </c>
    </row>
    <row r="831" spans="1:2" x14ac:dyDescent="0.3">
      <c r="A831" s="2">
        <v>45922</v>
      </c>
      <c r="B831" s="3">
        <v>17931</v>
      </c>
    </row>
    <row r="832" spans="1:2" x14ac:dyDescent="0.3">
      <c r="A832" s="2">
        <v>45923</v>
      </c>
      <c r="B832" s="3">
        <v>36077</v>
      </c>
    </row>
    <row r="833" spans="1:2" x14ac:dyDescent="0.3">
      <c r="A833" s="2">
        <v>45924</v>
      </c>
      <c r="B833" s="3">
        <v>27990</v>
      </c>
    </row>
    <row r="834" spans="1:2" x14ac:dyDescent="0.3">
      <c r="A834" s="2">
        <v>45925</v>
      </c>
      <c r="B834" s="3">
        <v>20619</v>
      </c>
    </row>
    <row r="835" spans="1:2" x14ac:dyDescent="0.3">
      <c r="A835" s="2">
        <v>45926</v>
      </c>
      <c r="B835" s="3">
        <v>16254</v>
      </c>
    </row>
    <row r="836" spans="1:2" x14ac:dyDescent="0.3">
      <c r="A836" s="2">
        <v>45927</v>
      </c>
      <c r="B836" s="3">
        <v>4300</v>
      </c>
    </row>
    <row r="837" spans="1:2" x14ac:dyDescent="0.3">
      <c r="A837" s="2">
        <v>45929</v>
      </c>
      <c r="B837" s="3">
        <v>13041</v>
      </c>
    </row>
    <row r="838" spans="1:2" x14ac:dyDescent="0.3">
      <c r="A838" s="2">
        <v>45930</v>
      </c>
      <c r="B838" s="3">
        <v>10406</v>
      </c>
    </row>
    <row r="839" spans="1:2" x14ac:dyDescent="0.3">
      <c r="A839" s="2">
        <v>45931</v>
      </c>
      <c r="B839" s="3">
        <v>21371</v>
      </c>
    </row>
    <row r="840" spans="1:2" x14ac:dyDescent="0.3">
      <c r="A840" s="2">
        <v>45932</v>
      </c>
      <c r="B840" s="3">
        <v>14491</v>
      </c>
    </row>
    <row r="841" spans="1:2" x14ac:dyDescent="0.3">
      <c r="A841" s="2">
        <v>45933</v>
      </c>
      <c r="B841" s="3">
        <v>16813</v>
      </c>
    </row>
    <row r="842" spans="1:2" x14ac:dyDescent="0.3">
      <c r="A842" s="2">
        <v>45934</v>
      </c>
      <c r="B842" s="3">
        <v>9911</v>
      </c>
    </row>
    <row r="843" spans="1:2" x14ac:dyDescent="0.3">
      <c r="A843" s="2">
        <v>45936</v>
      </c>
      <c r="B843" s="3">
        <v>14513</v>
      </c>
    </row>
    <row r="844" spans="1:2" x14ac:dyDescent="0.3">
      <c r="A844" s="2">
        <v>45937</v>
      </c>
      <c r="B844" s="3">
        <v>12040</v>
      </c>
    </row>
    <row r="845" spans="1:2" x14ac:dyDescent="0.3">
      <c r="A845" s="2">
        <v>45938</v>
      </c>
      <c r="B845" s="3">
        <v>6880</v>
      </c>
    </row>
    <row r="846" spans="1:2" x14ac:dyDescent="0.3">
      <c r="A846" s="2">
        <v>45939</v>
      </c>
      <c r="B846" s="3">
        <v>9761</v>
      </c>
    </row>
    <row r="847" spans="1:2" x14ac:dyDescent="0.3">
      <c r="A847" s="2">
        <v>45940</v>
      </c>
      <c r="B847" s="3">
        <v>19651</v>
      </c>
    </row>
    <row r="848" spans="1:2" x14ac:dyDescent="0.3">
      <c r="A848" s="2">
        <v>45941</v>
      </c>
      <c r="B848" s="3">
        <v>17286</v>
      </c>
    </row>
    <row r="849" spans="1:2" x14ac:dyDescent="0.3">
      <c r="A849" s="2">
        <v>45943</v>
      </c>
      <c r="B849" s="3">
        <v>18812</v>
      </c>
    </row>
    <row r="850" spans="1:2" x14ac:dyDescent="0.3">
      <c r="A850" s="2">
        <v>45944</v>
      </c>
      <c r="B850" s="3">
        <v>16340</v>
      </c>
    </row>
    <row r="851" spans="1:2" x14ac:dyDescent="0.3">
      <c r="A851" s="2">
        <v>45945</v>
      </c>
      <c r="B851" s="3">
        <v>10320</v>
      </c>
    </row>
    <row r="852" spans="1:2" x14ac:dyDescent="0.3">
      <c r="A852" s="2">
        <v>45946</v>
      </c>
      <c r="B852" s="3">
        <v>12900</v>
      </c>
    </row>
    <row r="853" spans="1:2" x14ac:dyDescent="0.3">
      <c r="A853" s="2">
        <v>45947</v>
      </c>
      <c r="B853" s="3">
        <v>11880</v>
      </c>
    </row>
    <row r="854" spans="1:2" x14ac:dyDescent="0.3">
      <c r="A854" s="2">
        <v>45948</v>
      </c>
      <c r="B854" s="3">
        <v>6321</v>
      </c>
    </row>
    <row r="855" spans="1:2" x14ac:dyDescent="0.3">
      <c r="A855" s="2">
        <v>45950</v>
      </c>
      <c r="B855" s="3">
        <v>10320</v>
      </c>
    </row>
    <row r="856" spans="1:2" x14ac:dyDescent="0.3">
      <c r="A856" s="2">
        <v>45951</v>
      </c>
      <c r="B856" s="3">
        <v>5390</v>
      </c>
    </row>
    <row r="857" spans="1:2" x14ac:dyDescent="0.3">
      <c r="A857" s="2">
        <v>45952</v>
      </c>
      <c r="B857" s="3">
        <v>11210</v>
      </c>
    </row>
    <row r="858" spans="1:2" x14ac:dyDescent="0.3">
      <c r="A858" s="2">
        <v>45953</v>
      </c>
      <c r="B858" s="3">
        <v>21960</v>
      </c>
    </row>
    <row r="859" spans="1:2" x14ac:dyDescent="0.3">
      <c r="A859" s="2">
        <v>45954</v>
      </c>
      <c r="B859" s="3">
        <v>19780</v>
      </c>
    </row>
    <row r="860" spans="1:2" x14ac:dyDescent="0.3">
      <c r="A860" s="2">
        <v>45955</v>
      </c>
      <c r="B860" s="3">
        <v>12040</v>
      </c>
    </row>
    <row r="861" spans="1:2" x14ac:dyDescent="0.3">
      <c r="A861" s="2">
        <v>45957</v>
      </c>
      <c r="B861" s="3">
        <v>6450</v>
      </c>
    </row>
    <row r="862" spans="1:2" x14ac:dyDescent="0.3">
      <c r="A862" s="2">
        <v>45958</v>
      </c>
      <c r="B862" s="3">
        <v>32442.21</v>
      </c>
    </row>
    <row r="863" spans="1:2" x14ac:dyDescent="0.3">
      <c r="A863" s="2">
        <v>45959</v>
      </c>
      <c r="B863" s="3">
        <v>10320</v>
      </c>
    </row>
    <row r="864" spans="1:2" x14ac:dyDescent="0.3">
      <c r="A864" s="2">
        <v>45960</v>
      </c>
      <c r="B864" s="3">
        <v>12900</v>
      </c>
    </row>
    <row r="865" spans="1:2" x14ac:dyDescent="0.3">
      <c r="A865" s="2">
        <v>45961</v>
      </c>
      <c r="B865" s="3">
        <v>2150</v>
      </c>
    </row>
    <row r="867" spans="1:2" x14ac:dyDescent="0.3">
      <c r="B867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D7FB5-A9A3-4C32-B55A-57E281764FC1}">
  <dimension ref="A1:L552"/>
  <sheetViews>
    <sheetView workbookViewId="0">
      <selection activeCell="F22" sqref="F22"/>
    </sheetView>
  </sheetViews>
  <sheetFormatPr defaultRowHeight="14.4" x14ac:dyDescent="0.3"/>
  <cols>
    <col min="2" max="2" width="10.33203125" bestFit="1" customWidth="1"/>
    <col min="3" max="3" width="12.88671875" customWidth="1"/>
    <col min="4" max="4" width="47.77734375" customWidth="1"/>
    <col min="5" max="5" width="19.77734375" bestFit="1" customWidth="1"/>
    <col min="6" max="6" width="18.5546875" style="13" bestFit="1" customWidth="1"/>
  </cols>
  <sheetData>
    <row r="1" spans="1:12" x14ac:dyDescent="0.3">
      <c r="A1" s="5" t="s">
        <v>2</v>
      </c>
      <c r="B1" s="6" t="s">
        <v>0</v>
      </c>
      <c r="C1" s="6" t="s">
        <v>3</v>
      </c>
      <c r="D1" s="9" t="s">
        <v>6</v>
      </c>
      <c r="E1" s="5" t="s">
        <v>357</v>
      </c>
      <c r="F1" s="5" t="s">
        <v>1</v>
      </c>
      <c r="G1" s="6" t="s">
        <v>358</v>
      </c>
      <c r="H1" s="6" t="s">
        <v>359</v>
      </c>
      <c r="L1" s="74" t="s">
        <v>539</v>
      </c>
    </row>
    <row r="2" spans="1:12" x14ac:dyDescent="0.3">
      <c r="A2" s="7">
        <v>1</v>
      </c>
      <c r="B2" s="4">
        <v>44835</v>
      </c>
      <c r="C2" s="8" t="s">
        <v>4</v>
      </c>
      <c r="D2" s="10" t="s">
        <v>7</v>
      </c>
      <c r="E2" s="7">
        <v>4</v>
      </c>
      <c r="F2" s="7">
        <v>2150</v>
      </c>
      <c r="G2" s="3" t="s">
        <v>398</v>
      </c>
      <c r="H2" s="3">
        <v>1</v>
      </c>
      <c r="L2" t="s">
        <v>540</v>
      </c>
    </row>
    <row r="3" spans="1:12" x14ac:dyDescent="0.3">
      <c r="A3" s="7">
        <v>2</v>
      </c>
      <c r="B3" s="4">
        <v>44844</v>
      </c>
      <c r="C3" s="8" t="s">
        <v>4</v>
      </c>
      <c r="D3" s="10" t="s">
        <v>8</v>
      </c>
      <c r="E3" s="7">
        <v>1</v>
      </c>
      <c r="F3" s="7">
        <v>2666</v>
      </c>
      <c r="G3" s="3" t="s">
        <v>396</v>
      </c>
      <c r="H3" s="3">
        <v>1</v>
      </c>
      <c r="L3" t="s">
        <v>541</v>
      </c>
    </row>
    <row r="4" spans="1:12" x14ac:dyDescent="0.3">
      <c r="A4" s="7">
        <v>3</v>
      </c>
      <c r="B4" s="4">
        <v>44845</v>
      </c>
      <c r="C4" s="8" t="s">
        <v>5</v>
      </c>
      <c r="D4" s="10" t="s">
        <v>330</v>
      </c>
      <c r="E4" s="7">
        <v>3</v>
      </c>
      <c r="F4" s="7">
        <v>1376</v>
      </c>
      <c r="G4" s="3" t="s">
        <v>396</v>
      </c>
      <c r="H4" s="3">
        <v>1</v>
      </c>
    </row>
    <row r="5" spans="1:12" x14ac:dyDescent="0.3">
      <c r="A5" s="7">
        <v>4</v>
      </c>
      <c r="B5" s="4">
        <v>44846</v>
      </c>
      <c r="C5" s="8" t="s">
        <v>4</v>
      </c>
      <c r="D5" s="10" t="s">
        <v>9</v>
      </c>
      <c r="E5" s="7">
        <v>2</v>
      </c>
      <c r="F5" s="7">
        <v>2580</v>
      </c>
      <c r="G5" s="3" t="s">
        <v>396</v>
      </c>
      <c r="H5" s="3">
        <v>1</v>
      </c>
    </row>
    <row r="6" spans="1:12" x14ac:dyDescent="0.3">
      <c r="A6" s="7">
        <v>5</v>
      </c>
      <c r="B6" s="4">
        <v>44848</v>
      </c>
      <c r="C6" s="8" t="s">
        <v>5</v>
      </c>
      <c r="D6" s="10" t="s">
        <v>10</v>
      </c>
      <c r="E6" s="7">
        <v>0.25</v>
      </c>
      <c r="F6" s="7">
        <v>2666</v>
      </c>
      <c r="G6" s="3" t="s">
        <v>397</v>
      </c>
      <c r="H6" s="3">
        <v>0</v>
      </c>
    </row>
    <row r="7" spans="1:12" x14ac:dyDescent="0.3">
      <c r="A7" s="7">
        <v>6</v>
      </c>
      <c r="B7" s="4">
        <v>44850</v>
      </c>
      <c r="C7" s="8" t="s">
        <v>4</v>
      </c>
      <c r="D7" s="10" t="s">
        <v>11</v>
      </c>
      <c r="E7" s="7">
        <v>4</v>
      </c>
      <c r="F7" s="7">
        <v>2729</v>
      </c>
      <c r="G7" s="3" t="s">
        <v>398</v>
      </c>
      <c r="H7" s="3">
        <v>1</v>
      </c>
    </row>
    <row r="8" spans="1:12" x14ac:dyDescent="0.3">
      <c r="A8" s="7">
        <v>7</v>
      </c>
      <c r="B8" s="4">
        <v>44852</v>
      </c>
      <c r="C8" s="8" t="s">
        <v>4</v>
      </c>
      <c r="D8" s="10" t="s">
        <v>12</v>
      </c>
      <c r="E8" s="7">
        <v>1</v>
      </c>
      <c r="F8" s="7">
        <v>18060</v>
      </c>
      <c r="G8" s="3" t="s">
        <v>396</v>
      </c>
      <c r="H8" s="3">
        <v>1</v>
      </c>
    </row>
    <row r="9" spans="1:12" x14ac:dyDescent="0.3">
      <c r="A9" s="7">
        <v>8</v>
      </c>
      <c r="B9" s="4">
        <v>44858</v>
      </c>
      <c r="C9" s="8" t="s">
        <v>4</v>
      </c>
      <c r="D9" s="10" t="s">
        <v>13</v>
      </c>
      <c r="E9" s="7">
        <v>3</v>
      </c>
      <c r="F9" s="7">
        <v>5332</v>
      </c>
      <c r="G9" s="3" t="s">
        <v>396</v>
      </c>
      <c r="H9" s="3">
        <v>1</v>
      </c>
    </row>
    <row r="10" spans="1:12" x14ac:dyDescent="0.3">
      <c r="A10" s="7">
        <v>9</v>
      </c>
      <c r="B10" s="4">
        <v>44859</v>
      </c>
      <c r="C10" s="8" t="s">
        <v>4</v>
      </c>
      <c r="D10" s="10" t="s">
        <v>14</v>
      </c>
      <c r="E10" s="7">
        <v>2</v>
      </c>
      <c r="F10" s="7">
        <v>3440</v>
      </c>
      <c r="G10" s="3" t="s">
        <v>396</v>
      </c>
      <c r="H10" s="3">
        <v>1</v>
      </c>
    </row>
    <row r="11" spans="1:12" x14ac:dyDescent="0.3">
      <c r="A11" s="7">
        <v>10</v>
      </c>
      <c r="B11" s="4">
        <v>44865</v>
      </c>
      <c r="C11" s="8" t="s">
        <v>5</v>
      </c>
      <c r="D11" s="10" t="s">
        <v>15</v>
      </c>
      <c r="E11" s="7">
        <v>3</v>
      </c>
      <c r="F11" s="7">
        <v>4945</v>
      </c>
      <c r="G11" s="3" t="s">
        <v>396</v>
      </c>
      <c r="H11" s="3">
        <v>1</v>
      </c>
    </row>
    <row r="12" spans="1:12" x14ac:dyDescent="0.3">
      <c r="A12" s="7">
        <v>11</v>
      </c>
      <c r="B12" s="4">
        <v>44865</v>
      </c>
      <c r="C12" s="8" t="s">
        <v>5</v>
      </c>
      <c r="D12" s="10" t="s">
        <v>16</v>
      </c>
      <c r="E12" s="7">
        <v>2</v>
      </c>
      <c r="F12" s="7">
        <v>4945</v>
      </c>
      <c r="G12" s="3" t="s">
        <v>396</v>
      </c>
      <c r="H12" s="3">
        <v>1</v>
      </c>
    </row>
    <row r="13" spans="1:12" x14ac:dyDescent="0.3">
      <c r="A13" s="7">
        <v>12</v>
      </c>
      <c r="B13" s="4">
        <v>44883</v>
      </c>
      <c r="C13" s="8" t="s">
        <v>4</v>
      </c>
      <c r="D13" s="10" t="s">
        <v>17</v>
      </c>
      <c r="E13" s="7">
        <v>1</v>
      </c>
      <c r="F13" s="7">
        <v>500</v>
      </c>
      <c r="G13" s="3" t="s">
        <v>396</v>
      </c>
      <c r="H13" s="3">
        <v>1</v>
      </c>
    </row>
    <row r="14" spans="1:12" x14ac:dyDescent="0.3">
      <c r="A14" s="7">
        <v>13</v>
      </c>
      <c r="B14" s="4">
        <v>44883</v>
      </c>
      <c r="C14" s="8" t="s">
        <v>4</v>
      </c>
      <c r="D14" s="10" t="s">
        <v>18</v>
      </c>
      <c r="E14" s="7">
        <v>1</v>
      </c>
      <c r="F14" s="7">
        <v>500</v>
      </c>
      <c r="G14" s="3" t="s">
        <v>396</v>
      </c>
      <c r="H14" s="3">
        <v>1</v>
      </c>
    </row>
    <row r="15" spans="1:12" x14ac:dyDescent="0.3">
      <c r="A15" s="7">
        <v>14</v>
      </c>
      <c r="B15" s="4">
        <v>44894</v>
      </c>
      <c r="C15" s="8" t="s">
        <v>5</v>
      </c>
      <c r="D15" s="10" t="s">
        <v>19</v>
      </c>
      <c r="E15" s="7">
        <v>1</v>
      </c>
      <c r="F15" s="7">
        <v>7740</v>
      </c>
      <c r="G15" s="3" t="s">
        <v>396</v>
      </c>
      <c r="H15" s="3">
        <v>1</v>
      </c>
    </row>
    <row r="16" spans="1:12" x14ac:dyDescent="0.3">
      <c r="A16" s="7">
        <v>15</v>
      </c>
      <c r="B16" s="4">
        <v>44908</v>
      </c>
      <c r="C16" s="8" t="s">
        <v>4</v>
      </c>
      <c r="D16" s="10" t="s">
        <v>20</v>
      </c>
      <c r="E16" s="7">
        <v>2</v>
      </c>
      <c r="F16" s="7">
        <v>7052</v>
      </c>
      <c r="G16" s="3" t="s">
        <v>396</v>
      </c>
      <c r="H16" s="3">
        <v>1</v>
      </c>
    </row>
    <row r="17" spans="1:8" x14ac:dyDescent="0.3">
      <c r="A17" s="7">
        <v>16</v>
      </c>
      <c r="B17" s="4">
        <v>44908</v>
      </c>
      <c r="C17" s="8" t="s">
        <v>4</v>
      </c>
      <c r="D17" s="10" t="s">
        <v>21</v>
      </c>
      <c r="E17" s="7">
        <v>2</v>
      </c>
      <c r="F17" s="7">
        <v>7052</v>
      </c>
      <c r="G17" s="3" t="s">
        <v>396</v>
      </c>
      <c r="H17" s="3">
        <v>1</v>
      </c>
    </row>
    <row r="18" spans="1:8" x14ac:dyDescent="0.3">
      <c r="A18" s="7">
        <v>17</v>
      </c>
      <c r="B18" s="4">
        <v>44909</v>
      </c>
      <c r="C18" s="8" t="s">
        <v>5</v>
      </c>
      <c r="D18" s="10" t="s">
        <v>22</v>
      </c>
      <c r="E18" s="7">
        <v>2</v>
      </c>
      <c r="F18" s="7">
        <v>8600</v>
      </c>
      <c r="G18" s="3" t="s">
        <v>396</v>
      </c>
      <c r="H18" s="3">
        <v>1</v>
      </c>
    </row>
    <row r="19" spans="1:8" x14ac:dyDescent="0.3">
      <c r="A19" s="7">
        <v>18</v>
      </c>
      <c r="B19" s="4">
        <v>44916</v>
      </c>
      <c r="C19" s="8" t="s">
        <v>4</v>
      </c>
      <c r="D19" s="10" t="s">
        <v>23</v>
      </c>
      <c r="E19" s="7">
        <v>1</v>
      </c>
      <c r="F19" s="7">
        <v>720</v>
      </c>
      <c r="G19" s="3" t="s">
        <v>396</v>
      </c>
      <c r="H19" s="3">
        <v>1</v>
      </c>
    </row>
    <row r="20" spans="1:8" x14ac:dyDescent="0.3">
      <c r="A20" s="7">
        <v>19</v>
      </c>
      <c r="B20" s="4">
        <v>44923</v>
      </c>
      <c r="C20" s="8" t="s">
        <v>5</v>
      </c>
      <c r="D20" s="10" t="s">
        <v>24</v>
      </c>
      <c r="E20" s="7">
        <v>1</v>
      </c>
      <c r="F20" s="7">
        <v>10320</v>
      </c>
      <c r="G20" s="3" t="s">
        <v>396</v>
      </c>
      <c r="H20" s="3">
        <v>1</v>
      </c>
    </row>
    <row r="21" spans="1:8" x14ac:dyDescent="0.3">
      <c r="A21" s="7">
        <v>20</v>
      </c>
      <c r="B21" s="4">
        <v>44953</v>
      </c>
      <c r="C21" s="8" t="s">
        <v>4</v>
      </c>
      <c r="D21" s="10" t="s">
        <v>25</v>
      </c>
      <c r="E21" s="7">
        <v>3</v>
      </c>
      <c r="F21" s="7">
        <v>18490</v>
      </c>
      <c r="G21" s="3" t="s">
        <v>396</v>
      </c>
      <c r="H21" s="3">
        <v>1</v>
      </c>
    </row>
    <row r="22" spans="1:8" x14ac:dyDescent="0.3">
      <c r="A22" s="7">
        <v>21</v>
      </c>
      <c r="B22" s="4">
        <v>44956</v>
      </c>
      <c r="C22" s="8" t="s">
        <v>5</v>
      </c>
      <c r="D22" s="10" t="s">
        <v>26</v>
      </c>
      <c r="E22" s="7">
        <v>1</v>
      </c>
      <c r="F22" s="7">
        <v>20210</v>
      </c>
      <c r="G22" s="3" t="s">
        <v>396</v>
      </c>
      <c r="H22" s="3">
        <v>1</v>
      </c>
    </row>
    <row r="23" spans="1:8" x14ac:dyDescent="0.3">
      <c r="A23" s="7">
        <v>22</v>
      </c>
      <c r="B23" s="4">
        <v>44957</v>
      </c>
      <c r="C23" s="8" t="s">
        <v>4</v>
      </c>
      <c r="D23" s="10" t="s">
        <v>27</v>
      </c>
      <c r="E23" s="7">
        <v>2</v>
      </c>
      <c r="F23" s="7">
        <v>15050</v>
      </c>
      <c r="G23" s="3" t="s">
        <v>396</v>
      </c>
      <c r="H23" s="3">
        <v>1</v>
      </c>
    </row>
    <row r="24" spans="1:8" x14ac:dyDescent="0.3">
      <c r="A24" s="7">
        <v>23</v>
      </c>
      <c r="B24" s="4">
        <v>44984</v>
      </c>
      <c r="C24" s="8" t="s">
        <v>4</v>
      </c>
      <c r="D24" s="10" t="s">
        <v>28</v>
      </c>
      <c r="E24" s="7">
        <v>1</v>
      </c>
      <c r="F24" s="7">
        <v>28380</v>
      </c>
      <c r="G24" s="3" t="s">
        <v>396</v>
      </c>
      <c r="H24" s="3">
        <v>1</v>
      </c>
    </row>
    <row r="25" spans="1:8" x14ac:dyDescent="0.3">
      <c r="A25" s="7">
        <v>24</v>
      </c>
      <c r="B25" s="4">
        <v>44985</v>
      </c>
      <c r="C25" s="8" t="s">
        <v>5</v>
      </c>
      <c r="D25" s="10" t="s">
        <v>29</v>
      </c>
      <c r="E25" s="7">
        <v>1</v>
      </c>
      <c r="F25" s="7">
        <v>23650</v>
      </c>
      <c r="G25" s="3" t="s">
        <v>396</v>
      </c>
      <c r="H25" s="3">
        <v>1</v>
      </c>
    </row>
    <row r="26" spans="1:8" x14ac:dyDescent="0.3">
      <c r="A26" s="7">
        <v>25</v>
      </c>
      <c r="B26" s="4">
        <v>44986</v>
      </c>
      <c r="C26" s="8" t="s">
        <v>5</v>
      </c>
      <c r="D26" s="10" t="s">
        <v>30</v>
      </c>
      <c r="E26" s="7">
        <v>1</v>
      </c>
      <c r="F26" s="7">
        <v>18114</v>
      </c>
      <c r="G26" s="3" t="s">
        <v>396</v>
      </c>
      <c r="H26" s="3">
        <v>1</v>
      </c>
    </row>
    <row r="27" spans="1:8" x14ac:dyDescent="0.3">
      <c r="A27" s="7">
        <v>26</v>
      </c>
      <c r="B27" s="4">
        <v>44987</v>
      </c>
      <c r="C27" s="8" t="s">
        <v>4</v>
      </c>
      <c r="D27" s="10" t="s">
        <v>31</v>
      </c>
      <c r="E27" s="7">
        <v>1</v>
      </c>
      <c r="F27" s="7">
        <v>15480</v>
      </c>
      <c r="G27" s="3" t="s">
        <v>396</v>
      </c>
      <c r="H27" s="3">
        <v>1</v>
      </c>
    </row>
    <row r="28" spans="1:8" x14ac:dyDescent="0.3">
      <c r="A28" s="7">
        <v>27</v>
      </c>
      <c r="B28" s="4">
        <v>44989</v>
      </c>
      <c r="C28" s="8" t="s">
        <v>4</v>
      </c>
      <c r="D28" s="10" t="s">
        <v>32</v>
      </c>
      <c r="E28" s="7">
        <v>4</v>
      </c>
      <c r="F28" s="7">
        <v>23306</v>
      </c>
      <c r="G28" s="3" t="s">
        <v>398</v>
      </c>
      <c r="H28" s="3">
        <v>1</v>
      </c>
    </row>
    <row r="29" spans="1:8" x14ac:dyDescent="0.3">
      <c r="A29" s="7">
        <v>28</v>
      </c>
      <c r="B29" s="4">
        <v>44991</v>
      </c>
      <c r="C29" s="8" t="s">
        <v>4</v>
      </c>
      <c r="D29" s="10" t="s">
        <v>33</v>
      </c>
      <c r="E29" s="7">
        <v>1</v>
      </c>
      <c r="F29" s="7">
        <v>24037</v>
      </c>
      <c r="G29" s="3" t="s">
        <v>396</v>
      </c>
      <c r="H29" s="3">
        <v>1</v>
      </c>
    </row>
    <row r="30" spans="1:8" x14ac:dyDescent="0.3">
      <c r="A30" s="7">
        <v>29</v>
      </c>
      <c r="B30" s="4">
        <v>45021</v>
      </c>
      <c r="C30" s="8" t="s">
        <v>5</v>
      </c>
      <c r="D30" s="10" t="s">
        <v>34</v>
      </c>
      <c r="E30" s="7">
        <v>1</v>
      </c>
      <c r="F30" s="7">
        <v>22080</v>
      </c>
      <c r="G30" s="3" t="s">
        <v>396</v>
      </c>
      <c r="H30" s="3">
        <v>1</v>
      </c>
    </row>
    <row r="31" spans="1:8" x14ac:dyDescent="0.3">
      <c r="A31" s="7">
        <v>30</v>
      </c>
      <c r="B31" s="4">
        <v>45022</v>
      </c>
      <c r="C31" s="8" t="s">
        <v>4</v>
      </c>
      <c r="D31" s="10" t="s">
        <v>35</v>
      </c>
      <c r="E31" s="7">
        <v>2</v>
      </c>
      <c r="F31" s="7">
        <v>19135</v>
      </c>
      <c r="G31" s="3" t="s">
        <v>396</v>
      </c>
      <c r="H31" s="3">
        <v>1</v>
      </c>
    </row>
    <row r="32" spans="1:8" x14ac:dyDescent="0.3">
      <c r="A32" s="7">
        <v>31</v>
      </c>
      <c r="B32" s="4">
        <v>45022</v>
      </c>
      <c r="C32" s="8" t="s">
        <v>5</v>
      </c>
      <c r="D32" s="10" t="s">
        <v>36</v>
      </c>
      <c r="E32" s="7">
        <v>1</v>
      </c>
      <c r="F32" s="7">
        <v>19135</v>
      </c>
      <c r="G32" s="3" t="s">
        <v>396</v>
      </c>
      <c r="H32" s="3">
        <v>1</v>
      </c>
    </row>
    <row r="33" spans="1:8" x14ac:dyDescent="0.3">
      <c r="A33" s="7">
        <v>32</v>
      </c>
      <c r="B33" s="4">
        <v>45044</v>
      </c>
      <c r="C33" s="8" t="s">
        <v>4</v>
      </c>
      <c r="D33" s="10" t="s">
        <v>37</v>
      </c>
      <c r="E33" s="7">
        <v>2</v>
      </c>
      <c r="F33" s="7">
        <v>19350</v>
      </c>
      <c r="G33" s="3" t="s">
        <v>396</v>
      </c>
      <c r="H33" s="3">
        <v>1</v>
      </c>
    </row>
    <row r="34" spans="1:8" x14ac:dyDescent="0.3">
      <c r="A34" s="7">
        <v>33</v>
      </c>
      <c r="B34" s="4">
        <v>45048</v>
      </c>
      <c r="C34" s="8" t="s">
        <v>5</v>
      </c>
      <c r="D34" s="10" t="s">
        <v>38</v>
      </c>
      <c r="E34" s="7">
        <v>1</v>
      </c>
      <c r="F34" s="7">
        <v>8600</v>
      </c>
      <c r="G34" s="3" t="s">
        <v>396</v>
      </c>
      <c r="H34" s="3">
        <v>1</v>
      </c>
    </row>
    <row r="35" spans="1:8" x14ac:dyDescent="0.3">
      <c r="A35" s="7">
        <v>34</v>
      </c>
      <c r="B35" s="4">
        <v>45048</v>
      </c>
      <c r="C35" s="8" t="s">
        <v>5</v>
      </c>
      <c r="D35" s="10" t="s">
        <v>39</v>
      </c>
      <c r="E35" s="7">
        <v>1</v>
      </c>
      <c r="F35" s="7">
        <v>8600</v>
      </c>
      <c r="G35" s="3" t="s">
        <v>396</v>
      </c>
      <c r="H35" s="3">
        <v>1</v>
      </c>
    </row>
    <row r="36" spans="1:8" x14ac:dyDescent="0.3">
      <c r="A36" s="7">
        <v>35</v>
      </c>
      <c r="B36" s="4">
        <v>45049</v>
      </c>
      <c r="C36" s="8" t="s">
        <v>5</v>
      </c>
      <c r="D36" s="10" t="s">
        <v>40</v>
      </c>
      <c r="E36" s="7">
        <v>1</v>
      </c>
      <c r="F36" s="7">
        <v>2150</v>
      </c>
      <c r="G36" s="3" t="s">
        <v>396</v>
      </c>
      <c r="H36" s="3">
        <v>1</v>
      </c>
    </row>
    <row r="37" spans="1:8" x14ac:dyDescent="0.3">
      <c r="A37" s="7">
        <v>36</v>
      </c>
      <c r="B37" s="4">
        <v>45049</v>
      </c>
      <c r="C37" s="8" t="s">
        <v>5</v>
      </c>
      <c r="D37" s="10" t="s">
        <v>41</v>
      </c>
      <c r="E37" s="7">
        <v>1</v>
      </c>
      <c r="F37" s="7">
        <v>2150</v>
      </c>
      <c r="G37" s="3" t="s">
        <v>396</v>
      </c>
      <c r="H37" s="3">
        <v>1</v>
      </c>
    </row>
    <row r="38" spans="1:8" x14ac:dyDescent="0.3">
      <c r="A38" s="7">
        <v>37</v>
      </c>
      <c r="B38" s="4">
        <v>45049</v>
      </c>
      <c r="C38" s="8" t="s">
        <v>5</v>
      </c>
      <c r="D38" s="10" t="s">
        <v>42</v>
      </c>
      <c r="E38" s="7">
        <v>0.25</v>
      </c>
      <c r="F38" s="7">
        <v>2150</v>
      </c>
      <c r="G38" s="3" t="s">
        <v>397</v>
      </c>
      <c r="H38" s="3">
        <v>0</v>
      </c>
    </row>
    <row r="39" spans="1:8" x14ac:dyDescent="0.3">
      <c r="A39" s="7">
        <v>38</v>
      </c>
      <c r="B39" s="4">
        <v>45050</v>
      </c>
      <c r="C39" s="8" t="s">
        <v>5</v>
      </c>
      <c r="D39" s="10" t="s">
        <v>43</v>
      </c>
      <c r="E39" s="7">
        <v>1</v>
      </c>
      <c r="F39" s="7">
        <v>2580</v>
      </c>
      <c r="G39" s="3" t="s">
        <v>396</v>
      </c>
      <c r="H39" s="3">
        <v>1</v>
      </c>
    </row>
    <row r="40" spans="1:8" x14ac:dyDescent="0.3">
      <c r="A40" s="7">
        <v>39</v>
      </c>
      <c r="B40" s="4">
        <v>45054</v>
      </c>
      <c r="C40" s="8" t="s">
        <v>5</v>
      </c>
      <c r="D40" s="10" t="s">
        <v>38</v>
      </c>
      <c r="E40" s="7">
        <v>1</v>
      </c>
      <c r="F40" s="7">
        <v>5160</v>
      </c>
      <c r="G40" s="3" t="s">
        <v>396</v>
      </c>
      <c r="H40" s="3">
        <v>1</v>
      </c>
    </row>
    <row r="41" spans="1:8" x14ac:dyDescent="0.3">
      <c r="A41" s="7">
        <v>40</v>
      </c>
      <c r="B41" s="4">
        <v>45054</v>
      </c>
      <c r="C41" s="8" t="s">
        <v>5</v>
      </c>
      <c r="D41" s="10" t="s">
        <v>44</v>
      </c>
      <c r="E41" s="7">
        <v>1</v>
      </c>
      <c r="F41" s="7">
        <v>5160</v>
      </c>
      <c r="G41" s="3" t="s">
        <v>396</v>
      </c>
      <c r="H41" s="3">
        <v>1</v>
      </c>
    </row>
    <row r="42" spans="1:8" x14ac:dyDescent="0.3">
      <c r="A42" s="7">
        <v>41</v>
      </c>
      <c r="B42" s="4">
        <v>45054</v>
      </c>
      <c r="C42" s="8" t="s">
        <v>4</v>
      </c>
      <c r="D42" s="10" t="s">
        <v>45</v>
      </c>
      <c r="E42" s="7">
        <v>2</v>
      </c>
      <c r="F42" s="7">
        <v>5160</v>
      </c>
      <c r="G42" s="3" t="s">
        <v>396</v>
      </c>
      <c r="H42" s="3">
        <v>1</v>
      </c>
    </row>
    <row r="43" spans="1:8" x14ac:dyDescent="0.3">
      <c r="A43" s="7">
        <v>42</v>
      </c>
      <c r="B43" s="4">
        <v>45055</v>
      </c>
      <c r="C43" s="8" t="s">
        <v>5</v>
      </c>
      <c r="D43" s="10" t="s">
        <v>46</v>
      </c>
      <c r="E43" s="7">
        <v>1</v>
      </c>
      <c r="F43" s="7">
        <v>850</v>
      </c>
      <c r="G43" s="3" t="s">
        <v>396</v>
      </c>
      <c r="H43" s="3">
        <v>1</v>
      </c>
    </row>
    <row r="44" spans="1:8" x14ac:dyDescent="0.3">
      <c r="A44" s="7">
        <v>43</v>
      </c>
      <c r="B44" s="4">
        <v>45055</v>
      </c>
      <c r="C44" s="8" t="s">
        <v>5</v>
      </c>
      <c r="D44" s="10" t="s">
        <v>43</v>
      </c>
      <c r="E44" s="7">
        <v>0.25</v>
      </c>
      <c r="F44" s="7">
        <v>850</v>
      </c>
      <c r="G44" s="3" t="s">
        <v>397</v>
      </c>
      <c r="H44" s="3">
        <v>0</v>
      </c>
    </row>
    <row r="45" spans="1:8" x14ac:dyDescent="0.3">
      <c r="A45" s="7">
        <v>44</v>
      </c>
      <c r="B45" s="4">
        <v>45055</v>
      </c>
      <c r="C45" s="8" t="s">
        <v>4</v>
      </c>
      <c r="D45" s="10" t="s">
        <v>47</v>
      </c>
      <c r="E45" s="7">
        <v>1</v>
      </c>
      <c r="F45" s="7">
        <v>850</v>
      </c>
      <c r="G45" s="3" t="s">
        <v>396</v>
      </c>
      <c r="H45" s="3">
        <v>1</v>
      </c>
    </row>
    <row r="46" spans="1:8" x14ac:dyDescent="0.3">
      <c r="A46" s="7">
        <v>45</v>
      </c>
      <c r="B46" s="4">
        <v>45056</v>
      </c>
      <c r="C46" s="8" t="s">
        <v>5</v>
      </c>
      <c r="D46" s="10" t="s">
        <v>48</v>
      </c>
      <c r="E46" s="7">
        <v>0.25</v>
      </c>
      <c r="F46" s="7">
        <v>4558</v>
      </c>
      <c r="G46" s="3" t="s">
        <v>397</v>
      </c>
      <c r="H46" s="3">
        <v>0</v>
      </c>
    </row>
    <row r="47" spans="1:8" x14ac:dyDescent="0.3">
      <c r="A47" s="7">
        <v>46</v>
      </c>
      <c r="B47" s="4">
        <v>45056</v>
      </c>
      <c r="C47" s="8" t="s">
        <v>5</v>
      </c>
      <c r="D47" s="10" t="s">
        <v>43</v>
      </c>
      <c r="E47" s="7">
        <v>0.25</v>
      </c>
      <c r="F47" s="7">
        <v>4558</v>
      </c>
      <c r="G47" s="3" t="s">
        <v>397</v>
      </c>
      <c r="H47" s="3">
        <v>0</v>
      </c>
    </row>
    <row r="48" spans="1:8" x14ac:dyDescent="0.3">
      <c r="A48" s="7">
        <v>47</v>
      </c>
      <c r="B48" s="4">
        <v>45062</v>
      </c>
      <c r="C48" s="8" t="s">
        <v>5</v>
      </c>
      <c r="D48" s="10" t="s">
        <v>49</v>
      </c>
      <c r="E48" s="7">
        <v>1</v>
      </c>
      <c r="F48" s="7">
        <v>14217</v>
      </c>
      <c r="G48" s="3" t="s">
        <v>396</v>
      </c>
      <c r="H48" s="3">
        <v>1</v>
      </c>
    </row>
    <row r="49" spans="1:8" x14ac:dyDescent="0.3">
      <c r="A49" s="7">
        <v>48</v>
      </c>
      <c r="B49" s="4">
        <v>45084</v>
      </c>
      <c r="C49" s="8" t="s">
        <v>4</v>
      </c>
      <c r="D49" s="10" t="s">
        <v>50</v>
      </c>
      <c r="E49" s="7">
        <v>2</v>
      </c>
      <c r="F49" s="7">
        <v>7568</v>
      </c>
      <c r="G49" s="3" t="s">
        <v>396</v>
      </c>
      <c r="H49" s="3">
        <v>1</v>
      </c>
    </row>
    <row r="50" spans="1:8" x14ac:dyDescent="0.3">
      <c r="A50" s="7">
        <v>49</v>
      </c>
      <c r="B50" s="4">
        <v>45085</v>
      </c>
      <c r="C50" s="8" t="s">
        <v>5</v>
      </c>
      <c r="D50" s="10" t="s">
        <v>51</v>
      </c>
      <c r="E50" s="7">
        <v>3</v>
      </c>
      <c r="F50" s="7">
        <v>15050</v>
      </c>
      <c r="G50" s="3" t="s">
        <v>396</v>
      </c>
      <c r="H50" s="3">
        <v>1</v>
      </c>
    </row>
    <row r="51" spans="1:8" x14ac:dyDescent="0.3">
      <c r="A51" s="7">
        <v>50</v>
      </c>
      <c r="B51" s="4">
        <v>45090</v>
      </c>
      <c r="C51" s="8" t="s">
        <v>5</v>
      </c>
      <c r="D51" s="10" t="s">
        <v>52</v>
      </c>
      <c r="E51" s="7">
        <v>1</v>
      </c>
      <c r="F51" s="7">
        <v>6450</v>
      </c>
      <c r="G51" s="3" t="s">
        <v>396</v>
      </c>
      <c r="H51" s="3">
        <v>1</v>
      </c>
    </row>
    <row r="52" spans="1:8" x14ac:dyDescent="0.3">
      <c r="A52" s="7">
        <v>51</v>
      </c>
      <c r="B52" s="4">
        <v>45092</v>
      </c>
      <c r="C52" s="8" t="s">
        <v>5</v>
      </c>
      <c r="D52" s="10" t="s">
        <v>53</v>
      </c>
      <c r="E52" s="7">
        <v>2</v>
      </c>
      <c r="F52" s="7">
        <v>2709</v>
      </c>
      <c r="G52" s="3" t="s">
        <v>396</v>
      </c>
      <c r="H52" s="3">
        <v>1</v>
      </c>
    </row>
    <row r="53" spans="1:8" x14ac:dyDescent="0.3">
      <c r="A53" s="7">
        <v>52</v>
      </c>
      <c r="B53" s="4">
        <v>45100</v>
      </c>
      <c r="C53" s="8" t="s">
        <v>4</v>
      </c>
      <c r="D53" s="10" t="s">
        <v>54</v>
      </c>
      <c r="E53" s="7">
        <v>1</v>
      </c>
      <c r="F53" s="7">
        <v>11180</v>
      </c>
      <c r="G53" s="3" t="s">
        <v>396</v>
      </c>
      <c r="H53" s="3">
        <v>1</v>
      </c>
    </row>
    <row r="54" spans="1:8" x14ac:dyDescent="0.3">
      <c r="A54" s="7">
        <v>53</v>
      </c>
      <c r="B54" s="4">
        <v>45125</v>
      </c>
      <c r="C54" s="8" t="s">
        <v>4</v>
      </c>
      <c r="D54" s="10" t="s">
        <v>55</v>
      </c>
      <c r="E54" s="7">
        <v>2</v>
      </c>
      <c r="F54" s="7">
        <v>920</v>
      </c>
      <c r="G54" s="3" t="s">
        <v>396</v>
      </c>
      <c r="H54" s="3">
        <v>1</v>
      </c>
    </row>
    <row r="55" spans="1:8" x14ac:dyDescent="0.3">
      <c r="A55" s="7">
        <v>54</v>
      </c>
      <c r="B55" s="4">
        <v>45126</v>
      </c>
      <c r="C55" s="8" t="s">
        <v>4</v>
      </c>
      <c r="D55" s="10" t="s">
        <v>7</v>
      </c>
      <c r="E55" s="7">
        <v>1</v>
      </c>
      <c r="F55" s="7">
        <v>1200</v>
      </c>
      <c r="G55" s="3" t="s">
        <v>396</v>
      </c>
      <c r="H55" s="3">
        <v>1</v>
      </c>
    </row>
    <row r="56" spans="1:8" x14ac:dyDescent="0.3">
      <c r="A56" s="7">
        <v>55</v>
      </c>
      <c r="B56" s="4">
        <v>45134</v>
      </c>
      <c r="C56" s="8" t="s">
        <v>4</v>
      </c>
      <c r="D56" s="10" t="s">
        <v>56</v>
      </c>
      <c r="E56" s="7">
        <v>2</v>
      </c>
      <c r="F56" s="7">
        <v>6450</v>
      </c>
      <c r="G56" s="3" t="s">
        <v>396</v>
      </c>
      <c r="H56" s="3">
        <v>1</v>
      </c>
    </row>
    <row r="57" spans="1:8" x14ac:dyDescent="0.3">
      <c r="A57" s="7">
        <v>56</v>
      </c>
      <c r="B57" s="4">
        <v>45147</v>
      </c>
      <c r="C57" s="8" t="s">
        <v>4</v>
      </c>
      <c r="D57" s="10" t="s">
        <v>57</v>
      </c>
      <c r="E57" s="7">
        <v>1</v>
      </c>
      <c r="F57" s="7">
        <v>1118</v>
      </c>
      <c r="G57" s="3" t="s">
        <v>396</v>
      </c>
      <c r="H57" s="3">
        <v>1</v>
      </c>
    </row>
    <row r="58" spans="1:8" x14ac:dyDescent="0.3">
      <c r="A58" s="7">
        <v>57</v>
      </c>
      <c r="B58" s="4">
        <v>45152</v>
      </c>
      <c r="C58" s="8" t="s">
        <v>5</v>
      </c>
      <c r="D58" s="10" t="s">
        <v>58</v>
      </c>
      <c r="E58" s="7">
        <v>1</v>
      </c>
      <c r="F58" s="7">
        <v>3440</v>
      </c>
      <c r="G58" s="3" t="s">
        <v>396</v>
      </c>
      <c r="H58" s="3">
        <v>1</v>
      </c>
    </row>
    <row r="59" spans="1:8" x14ac:dyDescent="0.3">
      <c r="A59" s="7">
        <v>58</v>
      </c>
      <c r="B59" s="4">
        <v>45152</v>
      </c>
      <c r="C59" s="8" t="s">
        <v>4</v>
      </c>
      <c r="D59" s="10" t="s">
        <v>59</v>
      </c>
      <c r="E59" s="7">
        <v>1</v>
      </c>
      <c r="F59" s="7">
        <v>3440</v>
      </c>
      <c r="G59" s="3" t="s">
        <v>396</v>
      </c>
      <c r="H59" s="3">
        <v>1</v>
      </c>
    </row>
    <row r="60" spans="1:8" x14ac:dyDescent="0.3">
      <c r="A60" s="7">
        <v>59</v>
      </c>
      <c r="B60" s="4">
        <v>45153</v>
      </c>
      <c r="C60" s="8" t="s">
        <v>5</v>
      </c>
      <c r="D60" s="10" t="s">
        <v>60</v>
      </c>
      <c r="E60" s="7">
        <v>1</v>
      </c>
      <c r="F60" s="7">
        <v>3440</v>
      </c>
      <c r="G60" s="3" t="s">
        <v>396</v>
      </c>
      <c r="H60" s="3">
        <v>1</v>
      </c>
    </row>
    <row r="61" spans="1:8" x14ac:dyDescent="0.3">
      <c r="A61" s="7">
        <v>60</v>
      </c>
      <c r="B61" s="4">
        <v>45159</v>
      </c>
      <c r="C61" s="8" t="s">
        <v>5</v>
      </c>
      <c r="D61" s="10" t="s">
        <v>61</v>
      </c>
      <c r="E61" s="7">
        <v>1</v>
      </c>
      <c r="F61" s="7">
        <v>3440</v>
      </c>
      <c r="G61" s="3" t="s">
        <v>396</v>
      </c>
      <c r="H61" s="3">
        <v>1</v>
      </c>
    </row>
    <row r="62" spans="1:8" x14ac:dyDescent="0.3">
      <c r="A62" s="7">
        <v>61</v>
      </c>
      <c r="B62" s="4">
        <v>45170</v>
      </c>
      <c r="C62" s="8" t="s">
        <v>4</v>
      </c>
      <c r="D62" s="10" t="s">
        <v>62</v>
      </c>
      <c r="E62" s="7">
        <v>1</v>
      </c>
      <c r="F62" s="7">
        <v>16383</v>
      </c>
      <c r="G62" s="3" t="s">
        <v>396</v>
      </c>
      <c r="H62" s="3">
        <v>1</v>
      </c>
    </row>
    <row r="63" spans="1:8" x14ac:dyDescent="0.3">
      <c r="A63" s="7">
        <v>62</v>
      </c>
      <c r="B63" s="4">
        <v>45173</v>
      </c>
      <c r="C63" s="8" t="s">
        <v>5</v>
      </c>
      <c r="D63" s="10" t="s">
        <v>63</v>
      </c>
      <c r="E63" s="7">
        <v>2</v>
      </c>
      <c r="F63" s="7">
        <v>10277</v>
      </c>
      <c r="G63" s="3" t="s">
        <v>396</v>
      </c>
      <c r="H63" s="3">
        <v>1</v>
      </c>
    </row>
    <row r="64" spans="1:8" x14ac:dyDescent="0.3">
      <c r="A64" s="7">
        <v>63</v>
      </c>
      <c r="B64" s="4">
        <v>45173</v>
      </c>
      <c r="C64" s="8" t="s">
        <v>4</v>
      </c>
      <c r="D64" s="10" t="s">
        <v>64</v>
      </c>
      <c r="E64" s="7">
        <v>3</v>
      </c>
      <c r="F64" s="7">
        <v>10277</v>
      </c>
      <c r="G64" s="3" t="s">
        <v>396</v>
      </c>
      <c r="H64" s="3">
        <v>1</v>
      </c>
    </row>
    <row r="65" spans="1:8" x14ac:dyDescent="0.3">
      <c r="A65" s="7">
        <v>64</v>
      </c>
      <c r="B65" s="4">
        <v>45174</v>
      </c>
      <c r="C65" s="8" t="s">
        <v>4</v>
      </c>
      <c r="D65" s="10" t="s">
        <v>65</v>
      </c>
      <c r="E65" s="7">
        <v>1</v>
      </c>
      <c r="F65" s="7">
        <v>11008</v>
      </c>
      <c r="G65" s="3" t="s">
        <v>396</v>
      </c>
      <c r="H65" s="3">
        <v>1</v>
      </c>
    </row>
    <row r="66" spans="1:8" x14ac:dyDescent="0.3">
      <c r="A66" s="7">
        <v>65</v>
      </c>
      <c r="B66" s="4">
        <v>45176</v>
      </c>
      <c r="C66" s="8" t="s">
        <v>4</v>
      </c>
      <c r="D66" s="10" t="s">
        <v>66</v>
      </c>
      <c r="E66" s="7">
        <v>2</v>
      </c>
      <c r="F66" s="7">
        <v>4730</v>
      </c>
      <c r="G66" s="3" t="s">
        <v>396</v>
      </c>
      <c r="H66" s="3">
        <v>1</v>
      </c>
    </row>
    <row r="67" spans="1:8" x14ac:dyDescent="0.3">
      <c r="A67" s="7">
        <v>66</v>
      </c>
      <c r="B67" s="4">
        <v>45180</v>
      </c>
      <c r="C67" s="8" t="s">
        <v>4</v>
      </c>
      <c r="D67" s="10" t="s">
        <v>67</v>
      </c>
      <c r="E67" s="7">
        <v>2</v>
      </c>
      <c r="F67" s="7">
        <v>6880</v>
      </c>
      <c r="G67" s="3" t="s">
        <v>396</v>
      </c>
      <c r="H67" s="3">
        <v>1</v>
      </c>
    </row>
    <row r="68" spans="1:8" x14ac:dyDescent="0.3">
      <c r="A68" s="7">
        <v>67</v>
      </c>
      <c r="B68" s="4">
        <v>45184</v>
      </c>
      <c r="C68" s="8" t="s">
        <v>4</v>
      </c>
      <c r="D68" s="10" t="s">
        <v>68</v>
      </c>
      <c r="E68" s="7">
        <v>1</v>
      </c>
      <c r="F68" s="7">
        <v>430</v>
      </c>
      <c r="G68" s="3" t="s">
        <v>396</v>
      </c>
      <c r="H68" s="3">
        <v>1</v>
      </c>
    </row>
    <row r="69" spans="1:8" x14ac:dyDescent="0.3">
      <c r="A69" s="7">
        <v>68</v>
      </c>
      <c r="B69" s="4">
        <v>45201</v>
      </c>
      <c r="C69" s="8" t="s">
        <v>5</v>
      </c>
      <c r="D69" s="10" t="s">
        <v>69</v>
      </c>
      <c r="E69" s="7">
        <v>1</v>
      </c>
      <c r="F69" s="7">
        <v>1380</v>
      </c>
      <c r="G69" s="3" t="s">
        <v>396</v>
      </c>
      <c r="H69" s="3">
        <v>1</v>
      </c>
    </row>
    <row r="70" spans="1:8" x14ac:dyDescent="0.3">
      <c r="A70" s="7">
        <v>69</v>
      </c>
      <c r="B70" s="4">
        <v>45219</v>
      </c>
      <c r="C70" s="8" t="s">
        <v>4</v>
      </c>
      <c r="D70" s="10" t="s">
        <v>70</v>
      </c>
      <c r="E70" s="7">
        <v>1</v>
      </c>
      <c r="F70" s="7">
        <v>12900</v>
      </c>
      <c r="G70" s="3" t="s">
        <v>396</v>
      </c>
      <c r="H70" s="3">
        <v>1</v>
      </c>
    </row>
    <row r="71" spans="1:8" x14ac:dyDescent="0.3">
      <c r="A71" s="7">
        <v>70</v>
      </c>
      <c r="B71" s="4">
        <v>45222</v>
      </c>
      <c r="C71" s="8" t="s">
        <v>4</v>
      </c>
      <c r="D71" s="10" t="s">
        <v>71</v>
      </c>
      <c r="E71" s="7">
        <v>2</v>
      </c>
      <c r="F71" s="7">
        <v>12900</v>
      </c>
      <c r="G71" s="3" t="s">
        <v>396</v>
      </c>
      <c r="H71" s="3">
        <v>1</v>
      </c>
    </row>
    <row r="72" spans="1:8" x14ac:dyDescent="0.3">
      <c r="A72" s="7">
        <v>71</v>
      </c>
      <c r="B72" s="4">
        <v>45223</v>
      </c>
      <c r="C72" s="8" t="s">
        <v>5</v>
      </c>
      <c r="D72" s="10" t="s">
        <v>72</v>
      </c>
      <c r="E72" s="7">
        <v>3</v>
      </c>
      <c r="F72" s="7">
        <v>14577</v>
      </c>
      <c r="G72" s="3" t="s">
        <v>396</v>
      </c>
      <c r="H72" s="3">
        <v>1</v>
      </c>
    </row>
    <row r="73" spans="1:8" x14ac:dyDescent="0.3">
      <c r="A73" s="7">
        <v>72</v>
      </c>
      <c r="B73" s="4">
        <v>45224</v>
      </c>
      <c r="C73" s="8" t="s">
        <v>4</v>
      </c>
      <c r="D73" s="10" t="s">
        <v>73</v>
      </c>
      <c r="E73" s="7">
        <v>2</v>
      </c>
      <c r="F73" s="7">
        <v>12599</v>
      </c>
      <c r="G73" s="3" t="s">
        <v>396</v>
      </c>
      <c r="H73" s="3">
        <v>1</v>
      </c>
    </row>
    <row r="74" spans="1:8" x14ac:dyDescent="0.3">
      <c r="A74" s="7">
        <v>73</v>
      </c>
      <c r="B74" s="4">
        <v>45225</v>
      </c>
      <c r="C74" s="8" t="s">
        <v>4</v>
      </c>
      <c r="D74" s="10" t="s">
        <v>73</v>
      </c>
      <c r="E74" s="7">
        <v>1</v>
      </c>
      <c r="F74" s="7">
        <v>15566</v>
      </c>
      <c r="G74" s="3" t="s">
        <v>396</v>
      </c>
      <c r="H74" s="3">
        <v>1</v>
      </c>
    </row>
    <row r="75" spans="1:8" x14ac:dyDescent="0.3">
      <c r="A75" s="7">
        <v>74</v>
      </c>
      <c r="B75" s="4">
        <v>45229</v>
      </c>
      <c r="C75" s="8" t="s">
        <v>4</v>
      </c>
      <c r="D75" s="10" t="s">
        <v>74</v>
      </c>
      <c r="E75" s="7">
        <v>2</v>
      </c>
      <c r="F75" s="7">
        <v>4582</v>
      </c>
      <c r="G75" s="3" t="s">
        <v>396</v>
      </c>
      <c r="H75" s="3">
        <v>1</v>
      </c>
    </row>
    <row r="76" spans="1:8" x14ac:dyDescent="0.3">
      <c r="A76" s="7">
        <v>75</v>
      </c>
      <c r="B76" s="4">
        <v>45229</v>
      </c>
      <c r="C76" s="8" t="s">
        <v>5</v>
      </c>
      <c r="D76" s="10" t="s">
        <v>75</v>
      </c>
      <c r="E76" s="7">
        <v>1</v>
      </c>
      <c r="F76" s="7">
        <v>4582</v>
      </c>
      <c r="G76" s="3" t="s">
        <v>396</v>
      </c>
      <c r="H76" s="3">
        <v>1</v>
      </c>
    </row>
    <row r="77" spans="1:8" x14ac:dyDescent="0.3">
      <c r="A77" s="7">
        <v>76</v>
      </c>
      <c r="B77" s="4">
        <v>45229</v>
      </c>
      <c r="C77" s="8" t="s">
        <v>5</v>
      </c>
      <c r="D77" s="10" t="s">
        <v>76</v>
      </c>
      <c r="E77" s="7">
        <v>1</v>
      </c>
      <c r="F77" s="7">
        <v>4582</v>
      </c>
      <c r="G77" s="3" t="s">
        <v>396</v>
      </c>
      <c r="H77" s="3">
        <v>1</v>
      </c>
    </row>
    <row r="78" spans="1:8" x14ac:dyDescent="0.3">
      <c r="A78" s="7">
        <v>77</v>
      </c>
      <c r="B78" s="4">
        <v>45230</v>
      </c>
      <c r="C78" s="8" t="s">
        <v>5</v>
      </c>
      <c r="D78" s="10" t="s">
        <v>75</v>
      </c>
      <c r="E78" s="7">
        <v>1</v>
      </c>
      <c r="F78" s="7">
        <v>8170</v>
      </c>
      <c r="G78" s="3" t="s">
        <v>396</v>
      </c>
      <c r="H78" s="3">
        <v>1</v>
      </c>
    </row>
    <row r="79" spans="1:8" x14ac:dyDescent="0.3">
      <c r="A79" s="7">
        <v>78</v>
      </c>
      <c r="B79" s="4">
        <v>45230</v>
      </c>
      <c r="C79" s="8" t="s">
        <v>5</v>
      </c>
      <c r="D79" s="10" t="s">
        <v>77</v>
      </c>
      <c r="E79" s="7">
        <v>1</v>
      </c>
      <c r="F79" s="7">
        <v>8170</v>
      </c>
      <c r="G79" s="3" t="s">
        <v>396</v>
      </c>
      <c r="H79" s="3">
        <v>1</v>
      </c>
    </row>
    <row r="80" spans="1:8" x14ac:dyDescent="0.3">
      <c r="A80" s="7">
        <v>79</v>
      </c>
      <c r="B80" s="4">
        <v>45230</v>
      </c>
      <c r="C80" s="8" t="s">
        <v>4</v>
      </c>
      <c r="D80" s="10" t="s">
        <v>78</v>
      </c>
      <c r="E80" s="7">
        <v>3</v>
      </c>
      <c r="F80" s="7">
        <v>8170</v>
      </c>
      <c r="G80" s="3" t="s">
        <v>396</v>
      </c>
      <c r="H80" s="3">
        <v>1</v>
      </c>
    </row>
    <row r="81" spans="1:8" x14ac:dyDescent="0.3">
      <c r="A81" s="7">
        <v>80</v>
      </c>
      <c r="B81" s="4">
        <v>45231</v>
      </c>
      <c r="C81" s="8" t="s">
        <v>5</v>
      </c>
      <c r="D81" s="10" t="s">
        <v>75</v>
      </c>
      <c r="E81" s="7">
        <v>1</v>
      </c>
      <c r="F81" s="7">
        <v>1711</v>
      </c>
      <c r="G81" s="3" t="s">
        <v>396</v>
      </c>
      <c r="H81" s="3">
        <v>1</v>
      </c>
    </row>
    <row r="82" spans="1:8" x14ac:dyDescent="0.3">
      <c r="A82" s="7">
        <v>81</v>
      </c>
      <c r="B82" s="4">
        <v>45231</v>
      </c>
      <c r="C82" s="8" t="s">
        <v>5</v>
      </c>
      <c r="D82" s="10" t="s">
        <v>75</v>
      </c>
      <c r="E82" s="7">
        <v>1</v>
      </c>
      <c r="F82" s="7">
        <v>1711</v>
      </c>
      <c r="G82" s="3" t="s">
        <v>396</v>
      </c>
      <c r="H82" s="3">
        <v>1</v>
      </c>
    </row>
    <row r="83" spans="1:8" x14ac:dyDescent="0.3">
      <c r="A83" s="7">
        <v>82</v>
      </c>
      <c r="B83" s="4">
        <v>45232</v>
      </c>
      <c r="C83" s="8" t="s">
        <v>5</v>
      </c>
      <c r="D83" s="10" t="s">
        <v>75</v>
      </c>
      <c r="E83" s="7">
        <v>1</v>
      </c>
      <c r="F83" s="7">
        <v>21801</v>
      </c>
      <c r="G83" s="3" t="s">
        <v>396</v>
      </c>
      <c r="H83" s="3">
        <v>1</v>
      </c>
    </row>
    <row r="84" spans="1:8" x14ac:dyDescent="0.3">
      <c r="A84" s="7">
        <v>83</v>
      </c>
      <c r="B84" s="4">
        <v>45233</v>
      </c>
      <c r="C84" s="8" t="s">
        <v>4</v>
      </c>
      <c r="D84" s="10" t="s">
        <v>79</v>
      </c>
      <c r="E84" s="7">
        <v>1</v>
      </c>
      <c r="F84" s="7">
        <v>8841</v>
      </c>
      <c r="G84" s="3" t="s">
        <v>396</v>
      </c>
      <c r="H84" s="3">
        <v>1</v>
      </c>
    </row>
    <row r="85" spans="1:8" x14ac:dyDescent="0.3">
      <c r="A85" s="7">
        <v>84</v>
      </c>
      <c r="B85" s="4">
        <v>45236</v>
      </c>
      <c r="C85" s="8" t="s">
        <v>5</v>
      </c>
      <c r="D85" s="10" t="s">
        <v>75</v>
      </c>
      <c r="E85" s="7">
        <v>1</v>
      </c>
      <c r="F85" s="7">
        <v>20855</v>
      </c>
      <c r="G85" s="3" t="s">
        <v>396</v>
      </c>
      <c r="H85" s="3">
        <v>1</v>
      </c>
    </row>
    <row r="86" spans="1:8" x14ac:dyDescent="0.3">
      <c r="A86" s="7">
        <v>85</v>
      </c>
      <c r="B86" s="4">
        <v>45236</v>
      </c>
      <c r="C86" s="8" t="s">
        <v>5</v>
      </c>
      <c r="D86" s="10" t="s">
        <v>80</v>
      </c>
      <c r="E86" s="7">
        <v>1</v>
      </c>
      <c r="F86" s="7">
        <v>20855</v>
      </c>
      <c r="G86" s="3" t="s">
        <v>396</v>
      </c>
      <c r="H86" s="3">
        <v>1</v>
      </c>
    </row>
    <row r="87" spans="1:8" x14ac:dyDescent="0.3">
      <c r="A87" s="7">
        <v>86</v>
      </c>
      <c r="B87" s="4">
        <v>45236</v>
      </c>
      <c r="C87" s="8" t="s">
        <v>4</v>
      </c>
      <c r="D87" s="10" t="s">
        <v>81</v>
      </c>
      <c r="E87" s="7">
        <v>2</v>
      </c>
      <c r="F87" s="7">
        <v>20855</v>
      </c>
      <c r="G87" s="3" t="s">
        <v>396</v>
      </c>
      <c r="H87" s="3">
        <v>1</v>
      </c>
    </row>
    <row r="88" spans="1:8" x14ac:dyDescent="0.3">
      <c r="A88" s="7">
        <v>87</v>
      </c>
      <c r="B88" s="4">
        <v>45237</v>
      </c>
      <c r="C88" s="8" t="s">
        <v>5</v>
      </c>
      <c r="D88" s="10" t="s">
        <v>82</v>
      </c>
      <c r="E88" s="7">
        <v>1</v>
      </c>
      <c r="F88" s="7">
        <v>22489</v>
      </c>
      <c r="G88" s="3" t="s">
        <v>396</v>
      </c>
      <c r="H88" s="3">
        <v>1</v>
      </c>
    </row>
    <row r="89" spans="1:8" x14ac:dyDescent="0.3">
      <c r="A89" s="7">
        <v>88</v>
      </c>
      <c r="B89" s="4">
        <v>45238</v>
      </c>
      <c r="C89" s="8" t="s">
        <v>5</v>
      </c>
      <c r="D89" s="10" t="s">
        <v>75</v>
      </c>
      <c r="E89" s="7">
        <v>1</v>
      </c>
      <c r="F89" s="7">
        <v>8815</v>
      </c>
      <c r="G89" s="3" t="s">
        <v>396</v>
      </c>
      <c r="H89" s="3">
        <v>1</v>
      </c>
    </row>
    <row r="90" spans="1:8" x14ac:dyDescent="0.3">
      <c r="A90" s="7">
        <v>89</v>
      </c>
      <c r="B90" s="4">
        <v>45238</v>
      </c>
      <c r="C90" s="8" t="s">
        <v>5</v>
      </c>
      <c r="D90" s="10" t="s">
        <v>75</v>
      </c>
      <c r="E90" s="7">
        <v>1</v>
      </c>
      <c r="F90" s="7">
        <v>8815</v>
      </c>
      <c r="G90" s="3" t="s">
        <v>396</v>
      </c>
      <c r="H90" s="3">
        <v>1</v>
      </c>
    </row>
    <row r="91" spans="1:8" x14ac:dyDescent="0.3">
      <c r="A91" s="7">
        <v>90</v>
      </c>
      <c r="B91" s="4">
        <v>45238</v>
      </c>
      <c r="C91" s="8" t="s">
        <v>4</v>
      </c>
      <c r="D91" s="10" t="s">
        <v>83</v>
      </c>
      <c r="E91" s="7">
        <v>1</v>
      </c>
      <c r="F91" s="7">
        <v>8815</v>
      </c>
      <c r="G91" s="3" t="s">
        <v>396</v>
      </c>
      <c r="H91" s="3">
        <v>1</v>
      </c>
    </row>
    <row r="92" spans="1:8" x14ac:dyDescent="0.3">
      <c r="A92" s="7">
        <v>91</v>
      </c>
      <c r="B92" s="4">
        <v>45239</v>
      </c>
      <c r="C92" s="8" t="s">
        <v>5</v>
      </c>
      <c r="D92" s="10" t="s">
        <v>84</v>
      </c>
      <c r="E92" s="7">
        <v>2</v>
      </c>
      <c r="F92" s="7">
        <v>25069</v>
      </c>
      <c r="G92" s="3" t="s">
        <v>396</v>
      </c>
      <c r="H92" s="3">
        <v>1</v>
      </c>
    </row>
    <row r="93" spans="1:8" x14ac:dyDescent="0.3">
      <c r="A93" s="7">
        <v>92</v>
      </c>
      <c r="B93" s="4">
        <v>45240</v>
      </c>
      <c r="C93" s="8" t="s">
        <v>4</v>
      </c>
      <c r="D93" s="10" t="s">
        <v>85</v>
      </c>
      <c r="E93" s="7">
        <v>1</v>
      </c>
      <c r="F93" s="7">
        <v>23234</v>
      </c>
      <c r="G93" s="3" t="s">
        <v>396</v>
      </c>
      <c r="H93" s="3">
        <v>1</v>
      </c>
    </row>
    <row r="94" spans="1:8" x14ac:dyDescent="0.3">
      <c r="A94" s="7">
        <v>93</v>
      </c>
      <c r="B94" s="4">
        <v>45243</v>
      </c>
      <c r="C94" s="8" t="s">
        <v>5</v>
      </c>
      <c r="D94" s="10" t="s">
        <v>86</v>
      </c>
      <c r="E94" s="7">
        <v>1</v>
      </c>
      <c r="F94" s="7">
        <v>24080</v>
      </c>
      <c r="G94" s="3" t="s">
        <v>396</v>
      </c>
      <c r="H94" s="3">
        <v>1</v>
      </c>
    </row>
    <row r="95" spans="1:8" x14ac:dyDescent="0.3">
      <c r="A95" s="7">
        <v>94</v>
      </c>
      <c r="B95" s="4">
        <v>45244</v>
      </c>
      <c r="C95" s="8" t="s">
        <v>5</v>
      </c>
      <c r="D95" s="10" t="s">
        <v>75</v>
      </c>
      <c r="E95" s="7">
        <v>1</v>
      </c>
      <c r="F95" s="7">
        <v>31483</v>
      </c>
      <c r="G95" s="3" t="s">
        <v>396</v>
      </c>
      <c r="H95" s="3">
        <v>1</v>
      </c>
    </row>
    <row r="96" spans="1:8" x14ac:dyDescent="0.3">
      <c r="A96" s="7">
        <v>95</v>
      </c>
      <c r="B96" s="4">
        <v>45244</v>
      </c>
      <c r="C96" s="8" t="s">
        <v>4</v>
      </c>
      <c r="D96" s="10" t="s">
        <v>87</v>
      </c>
      <c r="E96" s="7">
        <v>1</v>
      </c>
      <c r="F96" s="7">
        <v>31483</v>
      </c>
      <c r="G96" s="3" t="s">
        <v>396</v>
      </c>
      <c r="H96" s="3">
        <v>1</v>
      </c>
    </row>
    <row r="97" spans="1:8" x14ac:dyDescent="0.3">
      <c r="A97" s="7">
        <v>96</v>
      </c>
      <c r="B97" s="4">
        <v>45245</v>
      </c>
      <c r="C97" s="8" t="s">
        <v>5</v>
      </c>
      <c r="D97" s="10" t="s">
        <v>75</v>
      </c>
      <c r="E97" s="7">
        <v>1</v>
      </c>
      <c r="F97" s="7">
        <v>33497</v>
      </c>
      <c r="G97" s="3" t="s">
        <v>396</v>
      </c>
      <c r="H97" s="3">
        <v>1</v>
      </c>
    </row>
    <row r="98" spans="1:8" x14ac:dyDescent="0.3">
      <c r="A98" s="7">
        <v>97</v>
      </c>
      <c r="B98" s="4">
        <v>45245</v>
      </c>
      <c r="C98" s="8" t="s">
        <v>5</v>
      </c>
      <c r="D98" s="10" t="s">
        <v>75</v>
      </c>
      <c r="E98" s="7">
        <v>1</v>
      </c>
      <c r="F98" s="7">
        <v>33497</v>
      </c>
      <c r="G98" s="3" t="s">
        <v>396</v>
      </c>
      <c r="H98" s="3">
        <v>1</v>
      </c>
    </row>
    <row r="99" spans="1:8" x14ac:dyDescent="0.3">
      <c r="A99" s="7">
        <v>98</v>
      </c>
      <c r="B99" s="4">
        <v>45245</v>
      </c>
      <c r="C99" s="8" t="s">
        <v>4</v>
      </c>
      <c r="D99" s="10" t="s">
        <v>88</v>
      </c>
      <c r="E99" s="7">
        <v>2</v>
      </c>
      <c r="F99" s="7">
        <v>33497</v>
      </c>
      <c r="G99" s="3" t="s">
        <v>396</v>
      </c>
      <c r="H99" s="3">
        <v>1</v>
      </c>
    </row>
    <row r="100" spans="1:8" x14ac:dyDescent="0.3">
      <c r="A100" s="7">
        <v>99</v>
      </c>
      <c r="B100" s="4">
        <v>45246</v>
      </c>
      <c r="C100" s="8" t="s">
        <v>5</v>
      </c>
      <c r="D100" s="10" t="s">
        <v>89</v>
      </c>
      <c r="E100" s="7">
        <v>1</v>
      </c>
      <c r="F100" s="7">
        <v>41873</v>
      </c>
      <c r="G100" s="3" t="s">
        <v>396</v>
      </c>
      <c r="H100" s="3">
        <v>1</v>
      </c>
    </row>
    <row r="101" spans="1:8" x14ac:dyDescent="0.3">
      <c r="A101" s="7">
        <v>100</v>
      </c>
      <c r="B101" s="4">
        <v>45246</v>
      </c>
      <c r="C101" s="8" t="s">
        <v>4</v>
      </c>
      <c r="D101" s="10" t="s">
        <v>90</v>
      </c>
      <c r="E101" s="7">
        <v>2</v>
      </c>
      <c r="F101" s="7">
        <v>41873</v>
      </c>
      <c r="G101" s="3" t="s">
        <v>396</v>
      </c>
      <c r="H101" s="3">
        <v>1</v>
      </c>
    </row>
    <row r="102" spans="1:8" x14ac:dyDescent="0.3">
      <c r="A102" s="7">
        <v>101</v>
      </c>
      <c r="B102" s="4">
        <v>45247</v>
      </c>
      <c r="C102" s="8" t="s">
        <v>4</v>
      </c>
      <c r="D102" s="10" t="s">
        <v>91</v>
      </c>
      <c r="E102" s="7">
        <v>3</v>
      </c>
      <c r="F102" s="7">
        <v>27047</v>
      </c>
      <c r="G102" s="3" t="s">
        <v>396</v>
      </c>
      <c r="H102" s="3">
        <v>1</v>
      </c>
    </row>
    <row r="103" spans="1:8" x14ac:dyDescent="0.3">
      <c r="A103" s="7">
        <v>102</v>
      </c>
      <c r="B103" s="4">
        <v>45250</v>
      </c>
      <c r="C103" s="8" t="s">
        <v>5</v>
      </c>
      <c r="D103" s="10" t="s">
        <v>75</v>
      </c>
      <c r="E103" s="7">
        <v>1</v>
      </c>
      <c r="F103" s="7">
        <v>24682</v>
      </c>
      <c r="G103" s="3" t="s">
        <v>396</v>
      </c>
      <c r="H103" s="3">
        <v>1</v>
      </c>
    </row>
    <row r="104" spans="1:8" x14ac:dyDescent="0.3">
      <c r="A104" s="7">
        <v>103</v>
      </c>
      <c r="B104" s="4">
        <v>45250</v>
      </c>
      <c r="C104" s="8" t="s">
        <v>5</v>
      </c>
      <c r="D104" s="10" t="s">
        <v>92</v>
      </c>
      <c r="E104" s="7">
        <v>1</v>
      </c>
      <c r="F104" s="7">
        <v>24682</v>
      </c>
      <c r="G104" s="3" t="s">
        <v>396</v>
      </c>
      <c r="H104" s="3">
        <v>1</v>
      </c>
    </row>
    <row r="105" spans="1:8" x14ac:dyDescent="0.3">
      <c r="A105" s="7">
        <v>104</v>
      </c>
      <c r="B105" s="4">
        <v>45251</v>
      </c>
      <c r="C105" s="8" t="s">
        <v>5</v>
      </c>
      <c r="D105" s="10" t="s">
        <v>75</v>
      </c>
      <c r="E105" s="7">
        <v>1</v>
      </c>
      <c r="F105" s="7">
        <v>19248</v>
      </c>
      <c r="G105" s="3" t="s">
        <v>396</v>
      </c>
      <c r="H105" s="3">
        <v>1</v>
      </c>
    </row>
    <row r="106" spans="1:8" x14ac:dyDescent="0.3">
      <c r="A106" s="7">
        <v>105</v>
      </c>
      <c r="B106" s="4">
        <v>45251</v>
      </c>
      <c r="C106" s="8" t="s">
        <v>5</v>
      </c>
      <c r="D106" s="10" t="s">
        <v>75</v>
      </c>
      <c r="E106" s="7">
        <v>1</v>
      </c>
      <c r="F106" s="7">
        <v>19248</v>
      </c>
      <c r="G106" s="3" t="s">
        <v>396</v>
      </c>
      <c r="H106" s="3">
        <v>1</v>
      </c>
    </row>
    <row r="107" spans="1:8" x14ac:dyDescent="0.3">
      <c r="A107" s="7">
        <v>106</v>
      </c>
      <c r="B107" s="4">
        <v>45252</v>
      </c>
      <c r="C107" s="8" t="s">
        <v>5</v>
      </c>
      <c r="D107" s="10" t="s">
        <v>75</v>
      </c>
      <c r="E107" s="7">
        <v>1</v>
      </c>
      <c r="F107" s="7">
        <v>27606</v>
      </c>
      <c r="G107" s="3" t="s">
        <v>396</v>
      </c>
      <c r="H107" s="3">
        <v>1</v>
      </c>
    </row>
    <row r="108" spans="1:8" x14ac:dyDescent="0.3">
      <c r="A108" s="7">
        <v>107</v>
      </c>
      <c r="B108" s="4">
        <v>45252</v>
      </c>
      <c r="C108" s="8" t="s">
        <v>5</v>
      </c>
      <c r="D108" s="10" t="s">
        <v>75</v>
      </c>
      <c r="E108" s="7">
        <v>1</v>
      </c>
      <c r="F108" s="7">
        <v>27606</v>
      </c>
      <c r="G108" s="3" t="s">
        <v>396</v>
      </c>
      <c r="H108" s="3">
        <v>1</v>
      </c>
    </row>
    <row r="109" spans="1:8" x14ac:dyDescent="0.3">
      <c r="A109" s="7">
        <v>108</v>
      </c>
      <c r="B109" s="4">
        <v>45253</v>
      </c>
      <c r="C109" s="8" t="s">
        <v>5</v>
      </c>
      <c r="D109" s="10" t="s">
        <v>75</v>
      </c>
      <c r="E109" s="7">
        <v>1</v>
      </c>
      <c r="F109" s="7">
        <v>26187</v>
      </c>
      <c r="G109" s="3" t="s">
        <v>396</v>
      </c>
      <c r="H109" s="3">
        <v>1</v>
      </c>
    </row>
    <row r="110" spans="1:8" x14ac:dyDescent="0.3">
      <c r="A110" s="7">
        <v>109</v>
      </c>
      <c r="B110" s="4">
        <v>45257</v>
      </c>
      <c r="C110" s="8" t="s">
        <v>5</v>
      </c>
      <c r="D110" s="10" t="s">
        <v>93</v>
      </c>
      <c r="E110" s="7">
        <v>1</v>
      </c>
      <c r="F110" s="7">
        <v>19909</v>
      </c>
      <c r="G110" s="3" t="s">
        <v>396</v>
      </c>
      <c r="H110" s="3">
        <v>1</v>
      </c>
    </row>
    <row r="111" spans="1:8" x14ac:dyDescent="0.3">
      <c r="A111" s="7">
        <v>110</v>
      </c>
      <c r="B111" s="4">
        <v>45259</v>
      </c>
      <c r="C111" s="8" t="s">
        <v>5</v>
      </c>
      <c r="D111" s="10" t="s">
        <v>75</v>
      </c>
      <c r="E111" s="7">
        <v>1</v>
      </c>
      <c r="F111" s="7">
        <v>32078</v>
      </c>
      <c r="G111" s="3" t="s">
        <v>396</v>
      </c>
      <c r="H111" s="3">
        <v>1</v>
      </c>
    </row>
    <row r="112" spans="1:8" x14ac:dyDescent="0.3">
      <c r="A112" s="7">
        <v>111</v>
      </c>
      <c r="B112" s="4">
        <v>45259</v>
      </c>
      <c r="C112" s="8" t="s">
        <v>4</v>
      </c>
      <c r="D112" s="10" t="s">
        <v>94</v>
      </c>
      <c r="E112" s="7">
        <v>1</v>
      </c>
      <c r="F112" s="7">
        <v>32078</v>
      </c>
      <c r="G112" s="3" t="s">
        <v>396</v>
      </c>
      <c r="H112" s="3">
        <v>1</v>
      </c>
    </row>
    <row r="113" spans="1:8" x14ac:dyDescent="0.3">
      <c r="A113" s="7">
        <v>112</v>
      </c>
      <c r="B113" s="4">
        <v>45259</v>
      </c>
      <c r="C113" s="8" t="s">
        <v>5</v>
      </c>
      <c r="D113" s="10" t="s">
        <v>95</v>
      </c>
      <c r="E113" s="7">
        <v>2</v>
      </c>
      <c r="F113" s="7">
        <v>32078</v>
      </c>
      <c r="G113" s="3" t="s">
        <v>396</v>
      </c>
      <c r="H113" s="3">
        <v>1</v>
      </c>
    </row>
    <row r="114" spans="1:8" x14ac:dyDescent="0.3">
      <c r="A114" s="7">
        <v>113</v>
      </c>
      <c r="B114" s="4">
        <v>45260</v>
      </c>
      <c r="C114" s="8" t="s">
        <v>5</v>
      </c>
      <c r="D114" s="10" t="s">
        <v>75</v>
      </c>
      <c r="E114" s="7">
        <v>1</v>
      </c>
      <c r="F114" s="7">
        <v>35402</v>
      </c>
      <c r="G114" s="3" t="s">
        <v>396</v>
      </c>
      <c r="H114" s="3">
        <v>1</v>
      </c>
    </row>
    <row r="115" spans="1:8" x14ac:dyDescent="0.3">
      <c r="A115" s="7">
        <v>114</v>
      </c>
      <c r="B115" s="4">
        <v>45264</v>
      </c>
      <c r="C115" s="8" t="s">
        <v>5</v>
      </c>
      <c r="D115" s="10" t="s">
        <v>96</v>
      </c>
      <c r="E115" s="7">
        <v>1</v>
      </c>
      <c r="F115" s="7">
        <v>24347</v>
      </c>
      <c r="G115" s="3" t="s">
        <v>396</v>
      </c>
      <c r="H115" s="3">
        <v>1</v>
      </c>
    </row>
    <row r="116" spans="1:8" x14ac:dyDescent="0.3">
      <c r="A116" s="7">
        <v>115</v>
      </c>
      <c r="B116" s="4">
        <v>45264</v>
      </c>
      <c r="C116" s="8" t="s">
        <v>5</v>
      </c>
      <c r="D116" s="10" t="s">
        <v>97</v>
      </c>
      <c r="E116" s="7">
        <v>1</v>
      </c>
      <c r="F116" s="7">
        <v>24347</v>
      </c>
      <c r="G116" s="3" t="s">
        <v>396</v>
      </c>
      <c r="H116" s="3">
        <v>1</v>
      </c>
    </row>
    <row r="117" spans="1:8" x14ac:dyDescent="0.3">
      <c r="A117" s="7">
        <v>116</v>
      </c>
      <c r="B117" s="4">
        <v>45265</v>
      </c>
      <c r="C117" s="8" t="s">
        <v>5</v>
      </c>
      <c r="D117" s="10" t="s">
        <v>98</v>
      </c>
      <c r="E117" s="7">
        <v>1</v>
      </c>
      <c r="F117" s="7">
        <v>21199</v>
      </c>
      <c r="G117" s="3" t="s">
        <v>396</v>
      </c>
      <c r="H117" s="3">
        <v>1</v>
      </c>
    </row>
    <row r="118" spans="1:8" x14ac:dyDescent="0.3">
      <c r="A118" s="7">
        <v>117</v>
      </c>
      <c r="B118" s="4">
        <v>45265</v>
      </c>
      <c r="C118" s="8" t="s">
        <v>5</v>
      </c>
      <c r="D118" s="10" t="s">
        <v>98</v>
      </c>
      <c r="E118" s="7">
        <v>1</v>
      </c>
      <c r="F118" s="7">
        <v>21199</v>
      </c>
      <c r="G118" s="3" t="s">
        <v>396</v>
      </c>
      <c r="H118" s="3">
        <v>1</v>
      </c>
    </row>
    <row r="119" spans="1:8" x14ac:dyDescent="0.3">
      <c r="A119" s="7">
        <v>118</v>
      </c>
      <c r="B119" s="4">
        <v>45266</v>
      </c>
      <c r="C119" s="8" t="s">
        <v>4</v>
      </c>
      <c r="D119" s="10" t="s">
        <v>99</v>
      </c>
      <c r="E119" s="7">
        <v>1</v>
      </c>
      <c r="F119" s="7">
        <v>27305</v>
      </c>
      <c r="G119" s="3" t="s">
        <v>396</v>
      </c>
      <c r="H119" s="3">
        <v>1</v>
      </c>
    </row>
    <row r="120" spans="1:8" x14ac:dyDescent="0.3">
      <c r="A120" s="7">
        <v>119</v>
      </c>
      <c r="B120" s="4">
        <v>45267</v>
      </c>
      <c r="C120" s="8" t="s">
        <v>5</v>
      </c>
      <c r="D120" s="10" t="s">
        <v>100</v>
      </c>
      <c r="E120" s="7">
        <v>1</v>
      </c>
      <c r="F120" s="7">
        <v>33067</v>
      </c>
      <c r="G120" s="3" t="s">
        <v>396</v>
      </c>
      <c r="H120" s="3">
        <v>1</v>
      </c>
    </row>
    <row r="121" spans="1:8" x14ac:dyDescent="0.3">
      <c r="A121" s="7">
        <v>120</v>
      </c>
      <c r="B121" s="4">
        <v>45271</v>
      </c>
      <c r="C121" s="8" t="s">
        <v>5</v>
      </c>
      <c r="D121" s="10" t="s">
        <v>101</v>
      </c>
      <c r="E121" s="7">
        <v>1</v>
      </c>
      <c r="F121" s="7">
        <v>27950</v>
      </c>
      <c r="G121" s="3" t="s">
        <v>396</v>
      </c>
      <c r="H121" s="3">
        <v>1</v>
      </c>
    </row>
    <row r="122" spans="1:8" x14ac:dyDescent="0.3">
      <c r="A122" s="7">
        <v>121</v>
      </c>
      <c r="B122" s="4">
        <v>45271</v>
      </c>
      <c r="C122" s="8" t="s">
        <v>5</v>
      </c>
      <c r="D122" s="10" t="s">
        <v>102</v>
      </c>
      <c r="E122" s="7">
        <v>1</v>
      </c>
      <c r="F122" s="7">
        <v>27950</v>
      </c>
      <c r="G122" s="3" t="s">
        <v>396</v>
      </c>
      <c r="H122" s="3">
        <v>1</v>
      </c>
    </row>
    <row r="123" spans="1:8" x14ac:dyDescent="0.3">
      <c r="A123" s="7">
        <v>122</v>
      </c>
      <c r="B123" s="4">
        <v>45271</v>
      </c>
      <c r="C123" s="8" t="s">
        <v>4</v>
      </c>
      <c r="D123" s="10" t="s">
        <v>103</v>
      </c>
      <c r="E123" s="7">
        <v>2</v>
      </c>
      <c r="F123" s="7">
        <v>27950</v>
      </c>
      <c r="G123" s="3" t="s">
        <v>396</v>
      </c>
      <c r="H123" s="3">
        <v>1</v>
      </c>
    </row>
    <row r="124" spans="1:8" x14ac:dyDescent="0.3">
      <c r="A124" s="7">
        <v>123</v>
      </c>
      <c r="B124" s="4">
        <v>45272</v>
      </c>
      <c r="C124" s="8" t="s">
        <v>5</v>
      </c>
      <c r="D124" s="10" t="s">
        <v>104</v>
      </c>
      <c r="E124" s="7">
        <v>1</v>
      </c>
      <c r="F124" s="7">
        <v>28810</v>
      </c>
      <c r="G124" s="3" t="s">
        <v>396</v>
      </c>
      <c r="H124" s="3">
        <v>1</v>
      </c>
    </row>
    <row r="125" spans="1:8" x14ac:dyDescent="0.3">
      <c r="A125" s="7">
        <v>124</v>
      </c>
      <c r="B125" s="4">
        <v>45272</v>
      </c>
      <c r="C125" s="8" t="s">
        <v>4</v>
      </c>
      <c r="D125" s="10" t="s">
        <v>105</v>
      </c>
      <c r="E125" s="7">
        <v>1</v>
      </c>
      <c r="F125" s="7">
        <v>28810</v>
      </c>
      <c r="G125" s="3" t="s">
        <v>396</v>
      </c>
      <c r="H125" s="3">
        <v>1</v>
      </c>
    </row>
    <row r="126" spans="1:8" x14ac:dyDescent="0.3">
      <c r="A126" s="7">
        <v>125</v>
      </c>
      <c r="B126" s="4">
        <v>45273</v>
      </c>
      <c r="C126" s="8" t="s">
        <v>5</v>
      </c>
      <c r="D126" s="10" t="s">
        <v>75</v>
      </c>
      <c r="E126" s="7">
        <v>1</v>
      </c>
      <c r="F126" s="7">
        <v>22532</v>
      </c>
      <c r="G126" s="3" t="s">
        <v>396</v>
      </c>
      <c r="H126" s="3">
        <v>1</v>
      </c>
    </row>
    <row r="127" spans="1:8" x14ac:dyDescent="0.3">
      <c r="A127" s="7">
        <v>126</v>
      </c>
      <c r="B127" s="4">
        <v>45273</v>
      </c>
      <c r="C127" s="8" t="s">
        <v>5</v>
      </c>
      <c r="D127" s="10" t="s">
        <v>75</v>
      </c>
      <c r="E127" s="7">
        <v>1</v>
      </c>
      <c r="F127" s="7">
        <v>22532</v>
      </c>
      <c r="G127" s="3" t="s">
        <v>396</v>
      </c>
      <c r="H127" s="3">
        <v>1</v>
      </c>
    </row>
    <row r="128" spans="1:8" x14ac:dyDescent="0.3">
      <c r="A128" s="7">
        <v>127</v>
      </c>
      <c r="B128" s="4">
        <v>45275</v>
      </c>
      <c r="C128" s="8" t="s">
        <v>4</v>
      </c>
      <c r="D128" s="10" t="s">
        <v>106</v>
      </c>
      <c r="E128" s="7">
        <v>0.25</v>
      </c>
      <c r="F128" s="7">
        <v>29584</v>
      </c>
      <c r="G128" s="3" t="s">
        <v>397</v>
      </c>
      <c r="H128" s="3">
        <v>0</v>
      </c>
    </row>
    <row r="129" spans="1:8" x14ac:dyDescent="0.3">
      <c r="A129" s="7">
        <v>128</v>
      </c>
      <c r="B129" s="4">
        <v>45275</v>
      </c>
      <c r="C129" s="8" t="s">
        <v>4</v>
      </c>
      <c r="D129" s="10" t="s">
        <v>107</v>
      </c>
      <c r="E129" s="7">
        <v>0.25</v>
      </c>
      <c r="F129" s="7">
        <v>29584</v>
      </c>
      <c r="G129" s="3" t="s">
        <v>397</v>
      </c>
      <c r="H129" s="3">
        <v>0</v>
      </c>
    </row>
    <row r="130" spans="1:8" x14ac:dyDescent="0.3">
      <c r="A130" s="7">
        <v>129</v>
      </c>
      <c r="B130" s="4">
        <v>45278</v>
      </c>
      <c r="C130" s="8" t="s">
        <v>5</v>
      </c>
      <c r="D130" s="10" t="s">
        <v>108</v>
      </c>
      <c r="E130" s="7">
        <v>1</v>
      </c>
      <c r="F130" s="7">
        <v>27262</v>
      </c>
      <c r="G130" s="3" t="s">
        <v>396</v>
      </c>
      <c r="H130" s="3">
        <v>1</v>
      </c>
    </row>
    <row r="131" spans="1:8" x14ac:dyDescent="0.3">
      <c r="A131" s="7">
        <v>130</v>
      </c>
      <c r="B131" s="4">
        <v>45278</v>
      </c>
      <c r="C131" s="8" t="s">
        <v>5</v>
      </c>
      <c r="D131" s="10" t="s">
        <v>109</v>
      </c>
      <c r="E131" s="7">
        <v>1</v>
      </c>
      <c r="F131" s="7">
        <v>27262</v>
      </c>
      <c r="G131" s="3" t="s">
        <v>396</v>
      </c>
      <c r="H131" s="3">
        <v>1</v>
      </c>
    </row>
    <row r="132" spans="1:8" x14ac:dyDescent="0.3">
      <c r="A132" s="7">
        <v>131</v>
      </c>
      <c r="B132" s="4">
        <v>45279</v>
      </c>
      <c r="C132" s="8" t="s">
        <v>5</v>
      </c>
      <c r="D132" s="10" t="s">
        <v>75</v>
      </c>
      <c r="E132" s="7">
        <v>0.25</v>
      </c>
      <c r="F132" s="7">
        <v>17802</v>
      </c>
      <c r="G132" s="3" t="s">
        <v>397</v>
      </c>
      <c r="H132" s="3">
        <v>0</v>
      </c>
    </row>
    <row r="133" spans="1:8" x14ac:dyDescent="0.3">
      <c r="A133" s="7">
        <v>132</v>
      </c>
      <c r="B133" s="4">
        <v>45279</v>
      </c>
      <c r="C133" s="8" t="s">
        <v>5</v>
      </c>
      <c r="D133" s="10" t="s">
        <v>75</v>
      </c>
      <c r="E133" s="7">
        <v>0.25</v>
      </c>
      <c r="F133" s="7">
        <v>17802</v>
      </c>
      <c r="G133" s="3" t="s">
        <v>397</v>
      </c>
      <c r="H133" s="3">
        <v>0</v>
      </c>
    </row>
    <row r="134" spans="1:8" x14ac:dyDescent="0.3">
      <c r="A134" s="7">
        <v>133</v>
      </c>
      <c r="B134" s="4">
        <v>45280</v>
      </c>
      <c r="C134" s="8" t="s">
        <v>5</v>
      </c>
      <c r="D134" s="10" t="s">
        <v>75</v>
      </c>
      <c r="E134" s="7">
        <v>0.25</v>
      </c>
      <c r="F134" s="7">
        <v>12040</v>
      </c>
      <c r="G134" s="3" t="s">
        <v>397</v>
      </c>
      <c r="H134" s="3">
        <v>0</v>
      </c>
    </row>
    <row r="135" spans="1:8" x14ac:dyDescent="0.3">
      <c r="A135" s="7">
        <v>134</v>
      </c>
      <c r="B135" s="4">
        <v>45280</v>
      </c>
      <c r="C135" s="8" t="s">
        <v>5</v>
      </c>
      <c r="D135" s="10" t="s">
        <v>75</v>
      </c>
      <c r="E135" s="7">
        <v>0.25</v>
      </c>
      <c r="F135" s="7">
        <v>12040</v>
      </c>
      <c r="G135" s="3" t="s">
        <v>397</v>
      </c>
      <c r="H135" s="3">
        <v>0</v>
      </c>
    </row>
    <row r="136" spans="1:8" x14ac:dyDescent="0.3">
      <c r="A136" s="7">
        <v>135</v>
      </c>
      <c r="B136" s="4">
        <v>45280</v>
      </c>
      <c r="C136" s="8" t="s">
        <v>4</v>
      </c>
      <c r="D136" s="10" t="s">
        <v>110</v>
      </c>
      <c r="E136" s="7">
        <v>0.25</v>
      </c>
      <c r="F136" s="7">
        <v>12040</v>
      </c>
      <c r="G136" s="3" t="s">
        <v>397</v>
      </c>
      <c r="H136" s="3">
        <v>0</v>
      </c>
    </row>
    <row r="137" spans="1:8" x14ac:dyDescent="0.3">
      <c r="A137" s="7">
        <v>136</v>
      </c>
      <c r="B137" s="4">
        <v>45281</v>
      </c>
      <c r="C137" s="8" t="s">
        <v>5</v>
      </c>
      <c r="D137" s="10" t="s">
        <v>75</v>
      </c>
      <c r="E137" s="7">
        <v>0.25</v>
      </c>
      <c r="F137" s="7">
        <v>18060</v>
      </c>
      <c r="G137" s="3" t="s">
        <v>397</v>
      </c>
      <c r="H137" s="3">
        <v>0</v>
      </c>
    </row>
    <row r="138" spans="1:8" x14ac:dyDescent="0.3">
      <c r="A138" s="7">
        <v>137</v>
      </c>
      <c r="B138" s="4">
        <v>45286</v>
      </c>
      <c r="C138" s="8" t="s">
        <v>5</v>
      </c>
      <c r="D138" s="10" t="s">
        <v>75</v>
      </c>
      <c r="E138" s="7">
        <v>0.25</v>
      </c>
      <c r="F138" s="7">
        <v>830</v>
      </c>
      <c r="G138" s="3" t="s">
        <v>397</v>
      </c>
      <c r="H138" s="3">
        <v>0</v>
      </c>
    </row>
    <row r="139" spans="1:8" x14ac:dyDescent="0.3">
      <c r="A139" s="7">
        <v>138</v>
      </c>
      <c r="B139" s="4">
        <v>45286</v>
      </c>
      <c r="C139" s="8" t="s">
        <v>5</v>
      </c>
      <c r="D139" s="10" t="s">
        <v>75</v>
      </c>
      <c r="E139" s="7">
        <v>0.25</v>
      </c>
      <c r="F139" s="7">
        <v>830</v>
      </c>
      <c r="G139" s="3" t="s">
        <v>397</v>
      </c>
      <c r="H139" s="3">
        <v>0</v>
      </c>
    </row>
    <row r="140" spans="1:8" x14ac:dyDescent="0.3">
      <c r="A140" s="7">
        <v>139</v>
      </c>
      <c r="B140" s="4">
        <v>45287</v>
      </c>
      <c r="C140" s="8" t="s">
        <v>5</v>
      </c>
      <c r="D140" s="10" t="s">
        <v>75</v>
      </c>
      <c r="E140" s="7">
        <v>0.25</v>
      </c>
      <c r="F140" s="7">
        <v>7095</v>
      </c>
      <c r="G140" s="3" t="s">
        <v>397</v>
      </c>
      <c r="H140" s="3">
        <v>0</v>
      </c>
    </row>
    <row r="141" spans="1:8" x14ac:dyDescent="0.3">
      <c r="A141" s="7">
        <v>140</v>
      </c>
      <c r="B141" s="4">
        <v>45287</v>
      </c>
      <c r="C141" s="8" t="s">
        <v>5</v>
      </c>
      <c r="D141" s="10" t="s">
        <v>111</v>
      </c>
      <c r="E141" s="7">
        <v>1</v>
      </c>
      <c r="F141" s="7">
        <v>7095</v>
      </c>
      <c r="G141" s="3" t="s">
        <v>396</v>
      </c>
      <c r="H141" s="3">
        <v>1</v>
      </c>
    </row>
    <row r="142" spans="1:8" x14ac:dyDescent="0.3">
      <c r="A142" s="7">
        <v>141</v>
      </c>
      <c r="B142" s="4">
        <v>45293</v>
      </c>
      <c r="C142" s="8" t="s">
        <v>5</v>
      </c>
      <c r="D142" s="10" t="s">
        <v>75</v>
      </c>
      <c r="E142" s="7">
        <v>1</v>
      </c>
      <c r="F142" s="7">
        <v>2100</v>
      </c>
      <c r="G142" s="3" t="s">
        <v>396</v>
      </c>
      <c r="H142" s="3">
        <v>1</v>
      </c>
    </row>
    <row r="143" spans="1:8" x14ac:dyDescent="0.3">
      <c r="A143" s="7">
        <v>142</v>
      </c>
      <c r="B143" s="4">
        <v>45293</v>
      </c>
      <c r="C143" s="8" t="s">
        <v>5</v>
      </c>
      <c r="D143" s="10" t="s">
        <v>75</v>
      </c>
      <c r="E143" s="7">
        <v>1</v>
      </c>
      <c r="F143" s="7">
        <v>2100</v>
      </c>
      <c r="G143" s="3" t="s">
        <v>396</v>
      </c>
      <c r="H143" s="3">
        <v>1</v>
      </c>
    </row>
    <row r="144" spans="1:8" x14ac:dyDescent="0.3">
      <c r="A144" s="7">
        <v>143</v>
      </c>
      <c r="B144" s="4">
        <v>45293</v>
      </c>
      <c r="C144" s="8" t="s">
        <v>4</v>
      </c>
      <c r="D144" s="10" t="s">
        <v>112</v>
      </c>
      <c r="E144" s="7">
        <v>1</v>
      </c>
      <c r="F144" s="7">
        <v>2100</v>
      </c>
      <c r="G144" s="3" t="s">
        <v>396</v>
      </c>
      <c r="H144" s="3">
        <v>1</v>
      </c>
    </row>
    <row r="145" spans="1:8" x14ac:dyDescent="0.3">
      <c r="A145" s="7">
        <v>144</v>
      </c>
      <c r="B145" s="4">
        <v>45294</v>
      </c>
      <c r="C145" s="8" t="s">
        <v>5</v>
      </c>
      <c r="D145" s="10" t="s">
        <v>75</v>
      </c>
      <c r="E145" s="7">
        <v>1</v>
      </c>
      <c r="F145" s="7">
        <v>1420</v>
      </c>
      <c r="G145" s="3" t="s">
        <v>396</v>
      </c>
      <c r="H145" s="3">
        <v>1</v>
      </c>
    </row>
    <row r="146" spans="1:8" x14ac:dyDescent="0.3">
      <c r="A146" s="7">
        <v>145</v>
      </c>
      <c r="B146" s="4">
        <v>45294</v>
      </c>
      <c r="C146" s="8" t="s">
        <v>5</v>
      </c>
      <c r="D146" s="10" t="s">
        <v>113</v>
      </c>
      <c r="E146" s="7">
        <v>1</v>
      </c>
      <c r="F146" s="7">
        <v>1420</v>
      </c>
      <c r="G146" s="3" t="s">
        <v>396</v>
      </c>
      <c r="H146" s="3">
        <v>1</v>
      </c>
    </row>
    <row r="147" spans="1:8" x14ac:dyDescent="0.3">
      <c r="A147" s="7">
        <v>146</v>
      </c>
      <c r="B147" s="4">
        <v>45295</v>
      </c>
      <c r="C147" s="8" t="s">
        <v>5</v>
      </c>
      <c r="D147" s="10" t="s">
        <v>75</v>
      </c>
      <c r="E147" s="7">
        <v>1</v>
      </c>
      <c r="F147" s="7">
        <v>3250</v>
      </c>
      <c r="G147" s="3" t="s">
        <v>396</v>
      </c>
      <c r="H147" s="3">
        <v>1</v>
      </c>
    </row>
    <row r="148" spans="1:8" x14ac:dyDescent="0.3">
      <c r="A148" s="7">
        <v>147</v>
      </c>
      <c r="B148" s="4">
        <v>45295</v>
      </c>
      <c r="C148" s="8" t="s">
        <v>4</v>
      </c>
      <c r="D148" s="10" t="s">
        <v>114</v>
      </c>
      <c r="E148" s="7">
        <v>0.25</v>
      </c>
      <c r="F148" s="7">
        <v>3250</v>
      </c>
      <c r="G148" s="3" t="s">
        <v>397</v>
      </c>
      <c r="H148" s="3">
        <v>0</v>
      </c>
    </row>
    <row r="149" spans="1:8" x14ac:dyDescent="0.3">
      <c r="A149" s="7">
        <v>148</v>
      </c>
      <c r="B149" s="4">
        <v>45299</v>
      </c>
      <c r="C149" s="8" t="s">
        <v>4</v>
      </c>
      <c r="D149" s="10" t="s">
        <v>115</v>
      </c>
      <c r="E149" s="7">
        <v>1</v>
      </c>
      <c r="F149" s="7">
        <v>19866</v>
      </c>
      <c r="G149" s="3" t="s">
        <v>396</v>
      </c>
      <c r="H149" s="3">
        <v>1</v>
      </c>
    </row>
    <row r="150" spans="1:8" x14ac:dyDescent="0.3">
      <c r="A150" s="7">
        <v>149</v>
      </c>
      <c r="B150" s="4">
        <v>45299</v>
      </c>
      <c r="C150" s="8" t="s">
        <v>4</v>
      </c>
      <c r="D150" s="10" t="s">
        <v>116</v>
      </c>
      <c r="E150" s="7">
        <v>1</v>
      </c>
      <c r="F150" s="7">
        <v>19866</v>
      </c>
      <c r="G150" s="3" t="s">
        <v>396</v>
      </c>
      <c r="H150" s="3">
        <v>1</v>
      </c>
    </row>
    <row r="151" spans="1:8" x14ac:dyDescent="0.3">
      <c r="A151" s="7">
        <v>150</v>
      </c>
      <c r="B151" s="4">
        <v>45300</v>
      </c>
      <c r="C151" s="8" t="s">
        <v>5</v>
      </c>
      <c r="D151" s="10" t="s">
        <v>117</v>
      </c>
      <c r="E151" s="7">
        <v>1</v>
      </c>
      <c r="F151" s="7">
        <v>15480</v>
      </c>
      <c r="G151" s="3" t="s">
        <v>396</v>
      </c>
      <c r="H151" s="3">
        <v>1</v>
      </c>
    </row>
    <row r="152" spans="1:8" x14ac:dyDescent="0.3">
      <c r="A152" s="7">
        <v>151</v>
      </c>
      <c r="B152" s="4">
        <v>45300</v>
      </c>
      <c r="C152" s="8" t="s">
        <v>5</v>
      </c>
      <c r="D152" s="10" t="s">
        <v>118</v>
      </c>
      <c r="E152" s="7">
        <v>1</v>
      </c>
      <c r="F152" s="7">
        <v>15480</v>
      </c>
      <c r="G152" s="3" t="s">
        <v>396</v>
      </c>
      <c r="H152" s="3">
        <v>1</v>
      </c>
    </row>
    <row r="153" spans="1:8" x14ac:dyDescent="0.3">
      <c r="A153" s="7">
        <v>152</v>
      </c>
      <c r="B153" s="4">
        <v>45301</v>
      </c>
      <c r="C153" s="8" t="s">
        <v>5</v>
      </c>
      <c r="D153" s="10" t="s">
        <v>75</v>
      </c>
      <c r="E153" s="7">
        <v>1</v>
      </c>
      <c r="F153" s="7">
        <v>21672</v>
      </c>
      <c r="G153" s="3" t="s">
        <v>396</v>
      </c>
      <c r="H153" s="3">
        <v>1</v>
      </c>
    </row>
    <row r="154" spans="1:8" x14ac:dyDescent="0.3">
      <c r="A154" s="7">
        <v>153</v>
      </c>
      <c r="B154" s="4">
        <v>45301</v>
      </c>
      <c r="C154" s="8" t="s">
        <v>4</v>
      </c>
      <c r="D154" s="10" t="s">
        <v>119</v>
      </c>
      <c r="E154" s="7">
        <v>1</v>
      </c>
      <c r="F154" s="7">
        <v>21672</v>
      </c>
      <c r="G154" s="3" t="s">
        <v>396</v>
      </c>
      <c r="H154" s="3">
        <v>1</v>
      </c>
    </row>
    <row r="155" spans="1:8" x14ac:dyDescent="0.3">
      <c r="A155" s="7">
        <v>154</v>
      </c>
      <c r="B155" s="4">
        <v>45302</v>
      </c>
      <c r="C155" s="8" t="s">
        <v>5</v>
      </c>
      <c r="D155" s="10" t="s">
        <v>75</v>
      </c>
      <c r="E155" s="7">
        <v>1</v>
      </c>
      <c r="F155" s="7">
        <v>7998</v>
      </c>
      <c r="G155" s="3" t="s">
        <v>396</v>
      </c>
      <c r="H155" s="3">
        <v>1</v>
      </c>
    </row>
    <row r="156" spans="1:8" x14ac:dyDescent="0.3">
      <c r="A156" s="7">
        <v>155</v>
      </c>
      <c r="B156" s="4">
        <v>45302</v>
      </c>
      <c r="C156" s="8" t="s">
        <v>4</v>
      </c>
      <c r="D156" s="10" t="s">
        <v>120</v>
      </c>
      <c r="E156" s="7">
        <v>2</v>
      </c>
      <c r="F156" s="7">
        <v>7998</v>
      </c>
      <c r="G156" s="3" t="s">
        <v>396</v>
      </c>
      <c r="H156" s="3">
        <v>1</v>
      </c>
    </row>
    <row r="157" spans="1:8" x14ac:dyDescent="0.3">
      <c r="A157" s="7">
        <v>156</v>
      </c>
      <c r="B157" s="4">
        <v>45303</v>
      </c>
      <c r="C157" s="8" t="s">
        <v>4</v>
      </c>
      <c r="D157" s="10" t="s">
        <v>121</v>
      </c>
      <c r="E157" s="7">
        <v>2</v>
      </c>
      <c r="F157" s="7">
        <v>7912</v>
      </c>
      <c r="G157" s="3" t="s">
        <v>396</v>
      </c>
      <c r="H157" s="3">
        <v>1</v>
      </c>
    </row>
    <row r="158" spans="1:8" x14ac:dyDescent="0.3">
      <c r="A158" s="7">
        <v>157</v>
      </c>
      <c r="B158" s="4">
        <v>45304</v>
      </c>
      <c r="C158" s="8" t="s">
        <v>4</v>
      </c>
      <c r="D158" s="10" t="s">
        <v>122</v>
      </c>
      <c r="E158" s="7">
        <v>4</v>
      </c>
      <c r="F158" s="7">
        <v>10664</v>
      </c>
      <c r="G158" s="3" t="s">
        <v>398</v>
      </c>
      <c r="H158" s="3">
        <v>1</v>
      </c>
    </row>
    <row r="159" spans="1:8" x14ac:dyDescent="0.3">
      <c r="A159" s="7">
        <v>158</v>
      </c>
      <c r="B159" s="4">
        <v>45306</v>
      </c>
      <c r="C159" s="8" t="s">
        <v>5</v>
      </c>
      <c r="D159" s="10" t="s">
        <v>123</v>
      </c>
      <c r="E159" s="7">
        <v>1</v>
      </c>
      <c r="F159" s="7">
        <v>10406</v>
      </c>
      <c r="G159" s="3" t="s">
        <v>396</v>
      </c>
      <c r="H159" s="3">
        <v>1</v>
      </c>
    </row>
    <row r="160" spans="1:8" x14ac:dyDescent="0.3">
      <c r="A160" s="7">
        <v>159</v>
      </c>
      <c r="B160" s="4">
        <v>45306</v>
      </c>
      <c r="C160" s="8" t="s">
        <v>5</v>
      </c>
      <c r="D160" s="10" t="s">
        <v>124</v>
      </c>
      <c r="E160" s="7">
        <v>1</v>
      </c>
      <c r="F160" s="7">
        <v>10406</v>
      </c>
      <c r="G160" s="3" t="s">
        <v>396</v>
      </c>
      <c r="H160" s="3">
        <v>1</v>
      </c>
    </row>
    <row r="161" spans="1:8" x14ac:dyDescent="0.3">
      <c r="A161" s="7">
        <v>160</v>
      </c>
      <c r="B161" s="4">
        <v>45307</v>
      </c>
      <c r="C161" s="8" t="s">
        <v>5</v>
      </c>
      <c r="D161" s="10" t="s">
        <v>125</v>
      </c>
      <c r="E161" s="7">
        <v>3</v>
      </c>
      <c r="F161" s="7">
        <v>9460</v>
      </c>
      <c r="G161" s="3" t="s">
        <v>396</v>
      </c>
      <c r="H161" s="3">
        <v>1</v>
      </c>
    </row>
    <row r="162" spans="1:8" x14ac:dyDescent="0.3">
      <c r="A162" s="7">
        <v>161</v>
      </c>
      <c r="B162" s="4">
        <v>45308</v>
      </c>
      <c r="C162" s="8" t="s">
        <v>5</v>
      </c>
      <c r="D162" s="10" t="s">
        <v>126</v>
      </c>
      <c r="E162" s="7">
        <v>1</v>
      </c>
      <c r="F162" s="7">
        <v>15985</v>
      </c>
      <c r="G162" s="3" t="s">
        <v>396</v>
      </c>
      <c r="H162" s="3">
        <v>1</v>
      </c>
    </row>
    <row r="163" spans="1:8" x14ac:dyDescent="0.3">
      <c r="A163" s="7">
        <v>162</v>
      </c>
      <c r="B163" s="4">
        <v>45309</v>
      </c>
      <c r="C163" s="8" t="s">
        <v>5</v>
      </c>
      <c r="D163" s="10" t="s">
        <v>75</v>
      </c>
      <c r="E163" s="7">
        <v>1</v>
      </c>
      <c r="F163" s="7">
        <v>24756</v>
      </c>
      <c r="G163" s="3" t="s">
        <v>396</v>
      </c>
      <c r="H163" s="3">
        <v>1</v>
      </c>
    </row>
    <row r="164" spans="1:8" x14ac:dyDescent="0.3">
      <c r="A164" s="7">
        <v>163</v>
      </c>
      <c r="B164" s="4">
        <v>45310</v>
      </c>
      <c r="C164" s="8" t="s">
        <v>4</v>
      </c>
      <c r="D164" s="10" t="s">
        <v>127</v>
      </c>
      <c r="E164" s="7">
        <v>1</v>
      </c>
      <c r="F164" s="7">
        <v>23435</v>
      </c>
      <c r="G164" s="3" t="s">
        <v>396</v>
      </c>
      <c r="H164" s="3">
        <v>1</v>
      </c>
    </row>
    <row r="165" spans="1:8" x14ac:dyDescent="0.3">
      <c r="A165" s="7">
        <v>164</v>
      </c>
      <c r="B165" s="4">
        <v>45313</v>
      </c>
      <c r="C165" s="8" t="s">
        <v>5</v>
      </c>
      <c r="D165" s="10" t="s">
        <v>117</v>
      </c>
      <c r="E165" s="7">
        <v>1</v>
      </c>
      <c r="F165" s="7">
        <v>19350</v>
      </c>
      <c r="G165" s="3" t="s">
        <v>396</v>
      </c>
      <c r="H165" s="3">
        <v>1</v>
      </c>
    </row>
    <row r="166" spans="1:8" x14ac:dyDescent="0.3">
      <c r="A166" s="7">
        <v>165</v>
      </c>
      <c r="B166" s="4">
        <v>45313</v>
      </c>
      <c r="C166" s="8" t="s">
        <v>5</v>
      </c>
      <c r="D166" s="10" t="s">
        <v>75</v>
      </c>
      <c r="E166" s="7">
        <v>2</v>
      </c>
      <c r="F166" s="7">
        <v>19350</v>
      </c>
      <c r="G166" s="3" t="s">
        <v>396</v>
      </c>
      <c r="H166" s="3">
        <v>1</v>
      </c>
    </row>
    <row r="167" spans="1:8" x14ac:dyDescent="0.3">
      <c r="A167" s="7">
        <v>166</v>
      </c>
      <c r="B167" s="4">
        <v>45314</v>
      </c>
      <c r="C167" s="8" t="s">
        <v>5</v>
      </c>
      <c r="D167" s="10" t="s">
        <v>117</v>
      </c>
      <c r="E167" s="7">
        <v>1</v>
      </c>
      <c r="F167" s="7">
        <v>24080</v>
      </c>
      <c r="G167" s="3" t="s">
        <v>396</v>
      </c>
      <c r="H167" s="3">
        <v>1</v>
      </c>
    </row>
    <row r="168" spans="1:8" x14ac:dyDescent="0.3">
      <c r="A168" s="7">
        <v>167</v>
      </c>
      <c r="B168" s="4">
        <v>45314</v>
      </c>
      <c r="C168" s="8" t="s">
        <v>5</v>
      </c>
      <c r="D168" s="10" t="s">
        <v>117</v>
      </c>
      <c r="E168" s="7">
        <v>1</v>
      </c>
      <c r="F168" s="7">
        <v>24080</v>
      </c>
      <c r="G168" s="3" t="s">
        <v>396</v>
      </c>
      <c r="H168" s="3">
        <v>1</v>
      </c>
    </row>
    <row r="169" spans="1:8" x14ac:dyDescent="0.3">
      <c r="A169" s="7">
        <v>168</v>
      </c>
      <c r="B169" s="4">
        <v>45315</v>
      </c>
      <c r="C169" s="8" t="s">
        <v>5</v>
      </c>
      <c r="D169" s="10" t="s">
        <v>117</v>
      </c>
      <c r="E169" s="7">
        <v>1</v>
      </c>
      <c r="F169" s="7">
        <v>26058</v>
      </c>
      <c r="G169" s="3" t="s">
        <v>396</v>
      </c>
      <c r="H169" s="3">
        <v>1</v>
      </c>
    </row>
    <row r="170" spans="1:8" x14ac:dyDescent="0.3">
      <c r="A170" s="7">
        <v>169</v>
      </c>
      <c r="B170" s="4">
        <v>45315</v>
      </c>
      <c r="C170" s="8" t="s">
        <v>5</v>
      </c>
      <c r="D170" s="10" t="s">
        <v>117</v>
      </c>
      <c r="E170" s="7">
        <v>1</v>
      </c>
      <c r="F170" s="7">
        <v>26058</v>
      </c>
      <c r="G170" s="3" t="s">
        <v>396</v>
      </c>
      <c r="H170" s="3">
        <v>1</v>
      </c>
    </row>
    <row r="171" spans="1:8" x14ac:dyDescent="0.3">
      <c r="A171" s="7">
        <v>170</v>
      </c>
      <c r="B171" s="4">
        <v>45316</v>
      </c>
      <c r="C171" s="8" t="s">
        <v>5</v>
      </c>
      <c r="D171" s="10" t="s">
        <v>117</v>
      </c>
      <c r="E171" s="7">
        <v>1</v>
      </c>
      <c r="F171" s="7">
        <v>10320</v>
      </c>
      <c r="G171" s="3" t="s">
        <v>396</v>
      </c>
      <c r="H171" s="3">
        <v>1</v>
      </c>
    </row>
    <row r="172" spans="1:8" x14ac:dyDescent="0.3">
      <c r="A172" s="7">
        <v>171</v>
      </c>
      <c r="B172" s="4">
        <v>45316</v>
      </c>
      <c r="C172" s="8" t="s">
        <v>4</v>
      </c>
      <c r="D172" s="10" t="s">
        <v>128</v>
      </c>
      <c r="E172" s="7">
        <v>2</v>
      </c>
      <c r="F172" s="7">
        <v>10320</v>
      </c>
      <c r="G172" s="3" t="s">
        <v>396</v>
      </c>
      <c r="H172" s="3">
        <v>1</v>
      </c>
    </row>
    <row r="173" spans="1:8" x14ac:dyDescent="0.3">
      <c r="A173" s="7">
        <v>172</v>
      </c>
      <c r="B173" s="4">
        <v>45320</v>
      </c>
      <c r="C173" s="8" t="s">
        <v>5</v>
      </c>
      <c r="D173" s="10" t="s">
        <v>117</v>
      </c>
      <c r="E173" s="7">
        <v>1</v>
      </c>
      <c r="F173" s="7">
        <v>15480</v>
      </c>
      <c r="G173" s="3" t="s">
        <v>396</v>
      </c>
      <c r="H173" s="3">
        <v>1</v>
      </c>
    </row>
    <row r="174" spans="1:8" x14ac:dyDescent="0.3">
      <c r="A174" s="7">
        <v>173</v>
      </c>
      <c r="B174" s="4">
        <v>45320</v>
      </c>
      <c r="C174" s="8" t="s">
        <v>5</v>
      </c>
      <c r="D174" s="10" t="s">
        <v>129</v>
      </c>
      <c r="E174" s="7">
        <v>1</v>
      </c>
      <c r="F174" s="7">
        <v>15480</v>
      </c>
      <c r="G174" s="3" t="s">
        <v>396</v>
      </c>
      <c r="H174" s="3">
        <v>1</v>
      </c>
    </row>
    <row r="175" spans="1:8" x14ac:dyDescent="0.3">
      <c r="A175" s="7">
        <v>174</v>
      </c>
      <c r="B175" s="4">
        <v>45321</v>
      </c>
      <c r="C175" s="8" t="s">
        <v>5</v>
      </c>
      <c r="D175" s="10" t="s">
        <v>117</v>
      </c>
      <c r="E175" s="7">
        <v>1</v>
      </c>
      <c r="F175" s="7">
        <v>2580</v>
      </c>
      <c r="G175" s="3" t="s">
        <v>396</v>
      </c>
      <c r="H175" s="3">
        <v>1</v>
      </c>
    </row>
    <row r="176" spans="1:8" x14ac:dyDescent="0.3">
      <c r="A176" s="7">
        <v>175</v>
      </c>
      <c r="B176" s="4">
        <v>45321</v>
      </c>
      <c r="C176" s="8" t="s">
        <v>5</v>
      </c>
      <c r="D176" s="10" t="s">
        <v>130</v>
      </c>
      <c r="E176" s="7">
        <v>1</v>
      </c>
      <c r="F176" s="7">
        <v>2580</v>
      </c>
      <c r="G176" s="3" t="s">
        <v>396</v>
      </c>
      <c r="H176" s="3">
        <v>1</v>
      </c>
    </row>
    <row r="177" spans="1:8" x14ac:dyDescent="0.3">
      <c r="A177" s="7">
        <v>176</v>
      </c>
      <c r="B177" s="4">
        <v>45322</v>
      </c>
      <c r="C177" s="8" t="s">
        <v>5</v>
      </c>
      <c r="D177" s="10" t="s">
        <v>117</v>
      </c>
      <c r="E177" s="7">
        <v>1</v>
      </c>
      <c r="F177" s="7">
        <v>1571</v>
      </c>
      <c r="G177" s="3" t="s">
        <v>396</v>
      </c>
      <c r="H177" s="3">
        <v>1</v>
      </c>
    </row>
    <row r="178" spans="1:8" x14ac:dyDescent="0.3">
      <c r="A178" s="7">
        <v>177</v>
      </c>
      <c r="B178" s="4">
        <v>45323</v>
      </c>
      <c r="C178" s="8" t="s">
        <v>5</v>
      </c>
      <c r="D178" s="10" t="s">
        <v>117</v>
      </c>
      <c r="E178" s="7">
        <v>1</v>
      </c>
      <c r="F178" s="7">
        <v>2885</v>
      </c>
      <c r="G178" s="3" t="s">
        <v>396</v>
      </c>
      <c r="H178" s="3">
        <v>1</v>
      </c>
    </row>
    <row r="179" spans="1:8" x14ac:dyDescent="0.3">
      <c r="A179" s="7">
        <v>178</v>
      </c>
      <c r="B179" s="4">
        <v>45327</v>
      </c>
      <c r="C179" s="8" t="s">
        <v>5</v>
      </c>
      <c r="D179" s="10" t="s">
        <v>75</v>
      </c>
      <c r="E179" s="7">
        <v>1</v>
      </c>
      <c r="F179" s="7">
        <v>2723</v>
      </c>
      <c r="G179" s="3" t="s">
        <v>396</v>
      </c>
      <c r="H179" s="3">
        <v>1</v>
      </c>
    </row>
    <row r="180" spans="1:8" x14ac:dyDescent="0.3">
      <c r="A180" s="7">
        <v>179</v>
      </c>
      <c r="B180" s="4">
        <v>45327</v>
      </c>
      <c r="C180" s="8" t="s">
        <v>5</v>
      </c>
      <c r="D180" s="10" t="s">
        <v>131</v>
      </c>
      <c r="E180" s="7">
        <v>1</v>
      </c>
      <c r="F180" s="7">
        <v>2723</v>
      </c>
      <c r="G180" s="3" t="s">
        <v>396</v>
      </c>
      <c r="H180" s="3">
        <v>1</v>
      </c>
    </row>
    <row r="181" spans="1:8" x14ac:dyDescent="0.3">
      <c r="A181" s="7">
        <v>180</v>
      </c>
      <c r="B181" s="4">
        <v>45328</v>
      </c>
      <c r="C181" s="8" t="s">
        <v>5</v>
      </c>
      <c r="D181" s="10" t="s">
        <v>117</v>
      </c>
      <c r="E181" s="7">
        <v>1</v>
      </c>
      <c r="F181" s="7">
        <v>4558</v>
      </c>
      <c r="G181" s="3" t="s">
        <v>396</v>
      </c>
      <c r="H181" s="3">
        <v>1</v>
      </c>
    </row>
    <row r="182" spans="1:8" x14ac:dyDescent="0.3">
      <c r="A182" s="7">
        <v>181</v>
      </c>
      <c r="B182" s="4">
        <v>45328</v>
      </c>
      <c r="C182" s="8" t="s">
        <v>5</v>
      </c>
      <c r="D182" s="10" t="s">
        <v>132</v>
      </c>
      <c r="E182" s="7">
        <v>1</v>
      </c>
      <c r="F182" s="7">
        <v>4558</v>
      </c>
      <c r="G182" s="3" t="s">
        <v>396</v>
      </c>
      <c r="H182" s="3">
        <v>1</v>
      </c>
    </row>
    <row r="183" spans="1:8" x14ac:dyDescent="0.3">
      <c r="A183" s="7">
        <v>182</v>
      </c>
      <c r="B183" s="4">
        <v>45329</v>
      </c>
      <c r="C183" s="8" t="s">
        <v>5</v>
      </c>
      <c r="D183" s="10" t="s">
        <v>117</v>
      </c>
      <c r="E183" s="7">
        <v>1</v>
      </c>
      <c r="F183" s="7">
        <v>12900</v>
      </c>
      <c r="G183" s="3" t="s">
        <v>396</v>
      </c>
      <c r="H183" s="3">
        <v>1</v>
      </c>
    </row>
    <row r="184" spans="1:8" x14ac:dyDescent="0.3">
      <c r="A184" s="7">
        <v>183</v>
      </c>
      <c r="B184" s="4">
        <v>45329</v>
      </c>
      <c r="C184" s="8" t="s">
        <v>5</v>
      </c>
      <c r="D184" s="10" t="s">
        <v>133</v>
      </c>
      <c r="E184" s="7">
        <v>2</v>
      </c>
      <c r="F184" s="7">
        <v>12900</v>
      </c>
      <c r="G184" s="3" t="s">
        <v>396</v>
      </c>
      <c r="H184" s="3">
        <v>1</v>
      </c>
    </row>
    <row r="185" spans="1:8" x14ac:dyDescent="0.3">
      <c r="A185" s="7">
        <v>184</v>
      </c>
      <c r="B185" s="4">
        <v>45330</v>
      </c>
      <c r="C185" s="8" t="s">
        <v>5</v>
      </c>
      <c r="D185" s="10" t="s">
        <v>134</v>
      </c>
      <c r="E185" s="7">
        <v>1</v>
      </c>
      <c r="F185" s="7">
        <v>2464</v>
      </c>
      <c r="G185" s="3" t="s">
        <v>396</v>
      </c>
      <c r="H185" s="3">
        <v>1</v>
      </c>
    </row>
    <row r="186" spans="1:8" x14ac:dyDescent="0.3">
      <c r="A186" s="7">
        <v>185</v>
      </c>
      <c r="B186" s="4">
        <v>45334</v>
      </c>
      <c r="C186" s="8" t="s">
        <v>5</v>
      </c>
      <c r="D186" s="10" t="s">
        <v>135</v>
      </c>
      <c r="E186" s="7">
        <v>1</v>
      </c>
      <c r="F186" s="7">
        <v>11352</v>
      </c>
      <c r="G186" s="3" t="s">
        <v>396</v>
      </c>
      <c r="H186" s="3">
        <v>1</v>
      </c>
    </row>
    <row r="187" spans="1:8" x14ac:dyDescent="0.3">
      <c r="A187" s="7">
        <v>186</v>
      </c>
      <c r="B187" s="4">
        <v>45334</v>
      </c>
      <c r="C187" s="8" t="s">
        <v>5</v>
      </c>
      <c r="D187" s="10" t="s">
        <v>136</v>
      </c>
      <c r="E187" s="7">
        <v>1</v>
      </c>
      <c r="F187" s="7">
        <v>11352</v>
      </c>
      <c r="G187" s="3" t="s">
        <v>396</v>
      </c>
      <c r="H187" s="3">
        <v>1</v>
      </c>
    </row>
    <row r="188" spans="1:8" x14ac:dyDescent="0.3">
      <c r="A188" s="7">
        <v>187</v>
      </c>
      <c r="B188" s="4">
        <v>45335</v>
      </c>
      <c r="C188" s="8" t="s">
        <v>5</v>
      </c>
      <c r="D188" s="10" t="s">
        <v>117</v>
      </c>
      <c r="E188" s="7">
        <v>1</v>
      </c>
      <c r="F188" s="7">
        <v>13975</v>
      </c>
      <c r="G188" s="3" t="s">
        <v>396</v>
      </c>
      <c r="H188" s="3">
        <v>1</v>
      </c>
    </row>
    <row r="189" spans="1:8" x14ac:dyDescent="0.3">
      <c r="A189" s="7">
        <v>188</v>
      </c>
      <c r="B189" s="4">
        <v>45335</v>
      </c>
      <c r="C189" s="8" t="s">
        <v>5</v>
      </c>
      <c r="D189" s="10" t="s">
        <v>117</v>
      </c>
      <c r="E189" s="7">
        <v>1</v>
      </c>
      <c r="F189" s="7">
        <v>13975</v>
      </c>
      <c r="G189" s="3" t="s">
        <v>396</v>
      </c>
      <c r="H189" s="3">
        <v>1</v>
      </c>
    </row>
    <row r="190" spans="1:8" x14ac:dyDescent="0.3">
      <c r="A190" s="7">
        <v>189</v>
      </c>
      <c r="B190" s="4">
        <v>45337</v>
      </c>
      <c r="C190" s="8" t="s">
        <v>5</v>
      </c>
      <c r="D190" s="10" t="s">
        <v>117</v>
      </c>
      <c r="E190" s="7">
        <v>1</v>
      </c>
      <c r="F190" s="7">
        <v>7740</v>
      </c>
      <c r="G190" s="3" t="s">
        <v>396</v>
      </c>
      <c r="H190" s="3">
        <v>1</v>
      </c>
    </row>
    <row r="191" spans="1:8" x14ac:dyDescent="0.3">
      <c r="A191" s="7">
        <v>190</v>
      </c>
      <c r="B191" s="4">
        <v>45341</v>
      </c>
      <c r="C191" s="8" t="s">
        <v>5</v>
      </c>
      <c r="D191" s="10" t="s">
        <v>137</v>
      </c>
      <c r="E191" s="7">
        <v>1</v>
      </c>
      <c r="F191" s="7">
        <v>6780</v>
      </c>
      <c r="G191" s="3" t="s">
        <v>396</v>
      </c>
      <c r="H191" s="3">
        <v>1</v>
      </c>
    </row>
    <row r="192" spans="1:8" x14ac:dyDescent="0.3">
      <c r="A192" s="7">
        <v>191</v>
      </c>
      <c r="B192" s="4">
        <v>45341</v>
      </c>
      <c r="C192" s="8" t="s">
        <v>5</v>
      </c>
      <c r="D192" s="10" t="s">
        <v>138</v>
      </c>
      <c r="E192" s="7">
        <v>2</v>
      </c>
      <c r="F192" s="7">
        <v>6780</v>
      </c>
      <c r="G192" s="3" t="s">
        <v>396</v>
      </c>
      <c r="H192" s="3">
        <v>1</v>
      </c>
    </row>
    <row r="193" spans="1:8" x14ac:dyDescent="0.3">
      <c r="A193" s="7">
        <v>192</v>
      </c>
      <c r="B193" s="4">
        <v>45342</v>
      </c>
      <c r="C193" s="8" t="s">
        <v>5</v>
      </c>
      <c r="D193" s="10" t="s">
        <v>139</v>
      </c>
      <c r="E193" s="7">
        <v>0.25</v>
      </c>
      <c r="F193" s="7">
        <v>5160</v>
      </c>
      <c r="G193" s="3" t="s">
        <v>397</v>
      </c>
      <c r="H193" s="3">
        <v>0</v>
      </c>
    </row>
    <row r="194" spans="1:8" x14ac:dyDescent="0.3">
      <c r="A194" s="7">
        <v>193</v>
      </c>
      <c r="B194" s="4">
        <v>45342</v>
      </c>
      <c r="C194" s="8" t="s">
        <v>4</v>
      </c>
      <c r="D194" s="10" t="s">
        <v>140</v>
      </c>
      <c r="E194" s="7">
        <v>1</v>
      </c>
      <c r="F194" s="7">
        <v>5160</v>
      </c>
      <c r="G194" s="3" t="s">
        <v>396</v>
      </c>
      <c r="H194" s="3">
        <v>1</v>
      </c>
    </row>
    <row r="195" spans="1:8" x14ac:dyDescent="0.3">
      <c r="A195" s="7">
        <v>194</v>
      </c>
      <c r="B195" s="4">
        <v>45344</v>
      </c>
      <c r="C195" s="8" t="s">
        <v>5</v>
      </c>
      <c r="D195" s="10" t="s">
        <v>141</v>
      </c>
      <c r="E195" s="7">
        <v>2</v>
      </c>
      <c r="F195" s="7">
        <v>2975</v>
      </c>
      <c r="G195" s="3" t="s">
        <v>396</v>
      </c>
      <c r="H195" s="3">
        <v>1</v>
      </c>
    </row>
    <row r="196" spans="1:8" x14ac:dyDescent="0.3">
      <c r="A196" s="7">
        <v>195</v>
      </c>
      <c r="B196" s="4">
        <v>45344</v>
      </c>
      <c r="C196" s="8" t="s">
        <v>4</v>
      </c>
      <c r="D196" s="10" t="s">
        <v>142</v>
      </c>
      <c r="E196" s="7">
        <v>3</v>
      </c>
      <c r="F196" s="7">
        <v>2975</v>
      </c>
      <c r="G196" s="3" t="s">
        <v>396</v>
      </c>
      <c r="H196" s="3">
        <v>1</v>
      </c>
    </row>
    <row r="197" spans="1:8" x14ac:dyDescent="0.3">
      <c r="A197" s="7">
        <v>196</v>
      </c>
      <c r="B197" s="4">
        <v>45345</v>
      </c>
      <c r="C197" s="8" t="s">
        <v>4</v>
      </c>
      <c r="D197" s="10" t="s">
        <v>143</v>
      </c>
      <c r="E197" s="7">
        <v>3</v>
      </c>
      <c r="F197" s="7">
        <v>1938</v>
      </c>
      <c r="G197" s="3" t="s">
        <v>396</v>
      </c>
      <c r="H197" s="3">
        <v>1</v>
      </c>
    </row>
    <row r="198" spans="1:8" x14ac:dyDescent="0.3">
      <c r="A198" s="7">
        <v>197</v>
      </c>
      <c r="B198" s="4">
        <v>45348</v>
      </c>
      <c r="C198" s="8" t="s">
        <v>5</v>
      </c>
      <c r="D198" s="10" t="s">
        <v>144</v>
      </c>
      <c r="E198" s="7">
        <v>1</v>
      </c>
      <c r="F198" s="7">
        <v>2470</v>
      </c>
      <c r="G198" s="3" t="s">
        <v>396</v>
      </c>
      <c r="H198" s="3">
        <v>1</v>
      </c>
    </row>
    <row r="199" spans="1:8" x14ac:dyDescent="0.3">
      <c r="A199" s="7">
        <v>198</v>
      </c>
      <c r="B199" s="4">
        <v>45349</v>
      </c>
      <c r="C199" s="8" t="s">
        <v>5</v>
      </c>
      <c r="D199" s="10" t="s">
        <v>117</v>
      </c>
      <c r="E199" s="7">
        <v>1</v>
      </c>
      <c r="F199" s="7">
        <v>7181</v>
      </c>
      <c r="G199" s="3" t="s">
        <v>396</v>
      </c>
      <c r="H199" s="3">
        <v>1</v>
      </c>
    </row>
    <row r="200" spans="1:8" x14ac:dyDescent="0.3">
      <c r="A200" s="7">
        <v>199</v>
      </c>
      <c r="B200" s="4">
        <v>45349</v>
      </c>
      <c r="C200" s="8" t="s">
        <v>5</v>
      </c>
      <c r="D200" s="10" t="s">
        <v>145</v>
      </c>
      <c r="E200" s="7">
        <v>1</v>
      </c>
      <c r="F200" s="7">
        <v>7181</v>
      </c>
      <c r="G200" s="3" t="s">
        <v>396</v>
      </c>
      <c r="H200" s="3">
        <v>1</v>
      </c>
    </row>
    <row r="201" spans="1:8" x14ac:dyDescent="0.3">
      <c r="A201" s="7">
        <v>200</v>
      </c>
      <c r="B201" s="4">
        <v>45350</v>
      </c>
      <c r="C201" s="8" t="s">
        <v>5</v>
      </c>
      <c r="D201" s="10" t="s">
        <v>117</v>
      </c>
      <c r="E201" s="7">
        <v>1</v>
      </c>
      <c r="F201" s="7">
        <v>2021</v>
      </c>
      <c r="G201" s="3" t="s">
        <v>396</v>
      </c>
      <c r="H201" s="3">
        <v>1</v>
      </c>
    </row>
    <row r="202" spans="1:8" x14ac:dyDescent="0.3">
      <c r="A202" s="7">
        <v>201</v>
      </c>
      <c r="B202" s="4">
        <v>45350</v>
      </c>
      <c r="C202" s="8" t="s">
        <v>5</v>
      </c>
      <c r="D202" s="10" t="s">
        <v>117</v>
      </c>
      <c r="E202" s="7">
        <v>1</v>
      </c>
      <c r="F202" s="7">
        <v>2021</v>
      </c>
      <c r="G202" s="3" t="s">
        <v>396</v>
      </c>
      <c r="H202" s="3">
        <v>1</v>
      </c>
    </row>
    <row r="203" spans="1:8" x14ac:dyDescent="0.3">
      <c r="A203" s="7">
        <v>202</v>
      </c>
      <c r="B203" s="4">
        <v>45351</v>
      </c>
      <c r="C203" s="8" t="s">
        <v>5</v>
      </c>
      <c r="D203" s="10" t="s">
        <v>117</v>
      </c>
      <c r="E203" s="7">
        <v>1</v>
      </c>
      <c r="F203" s="7">
        <v>10320</v>
      </c>
      <c r="G203" s="3" t="s">
        <v>396</v>
      </c>
      <c r="H203" s="3">
        <v>1</v>
      </c>
    </row>
    <row r="204" spans="1:8" x14ac:dyDescent="0.3">
      <c r="A204" s="7">
        <v>203</v>
      </c>
      <c r="B204" s="4">
        <v>45355</v>
      </c>
      <c r="C204" s="8" t="s">
        <v>5</v>
      </c>
      <c r="D204" s="10" t="s">
        <v>117</v>
      </c>
      <c r="E204" s="7">
        <v>1</v>
      </c>
      <c r="F204" s="7">
        <v>11438</v>
      </c>
      <c r="G204" s="3" t="s">
        <v>396</v>
      </c>
      <c r="H204" s="3">
        <v>1</v>
      </c>
    </row>
    <row r="205" spans="1:8" x14ac:dyDescent="0.3">
      <c r="A205" s="7">
        <v>204</v>
      </c>
      <c r="B205" s="4">
        <v>45356</v>
      </c>
      <c r="C205" s="8" t="s">
        <v>5</v>
      </c>
      <c r="D205" s="10" t="s">
        <v>117</v>
      </c>
      <c r="E205" s="7">
        <v>0.25</v>
      </c>
      <c r="F205" s="7">
        <v>15910</v>
      </c>
      <c r="G205" s="3" t="s">
        <v>397</v>
      </c>
      <c r="H205" s="3">
        <v>0</v>
      </c>
    </row>
    <row r="206" spans="1:8" x14ac:dyDescent="0.3">
      <c r="A206" s="7">
        <v>205</v>
      </c>
      <c r="B206" s="4">
        <v>45356</v>
      </c>
      <c r="C206" s="8" t="s">
        <v>4</v>
      </c>
      <c r="D206" s="10" t="s">
        <v>146</v>
      </c>
      <c r="E206" s="7">
        <v>2</v>
      </c>
      <c r="F206" s="7">
        <v>15910</v>
      </c>
      <c r="G206" s="3" t="s">
        <v>396</v>
      </c>
      <c r="H206" s="3">
        <v>1</v>
      </c>
    </row>
    <row r="207" spans="1:8" x14ac:dyDescent="0.3">
      <c r="A207" s="7">
        <v>206</v>
      </c>
      <c r="B207" s="4">
        <v>45357</v>
      </c>
      <c r="C207" s="8" t="s">
        <v>5</v>
      </c>
      <c r="D207" s="10" t="s">
        <v>117</v>
      </c>
      <c r="E207" s="7">
        <v>0.25</v>
      </c>
      <c r="F207" s="7">
        <v>645</v>
      </c>
      <c r="G207" s="3" t="s">
        <v>397</v>
      </c>
      <c r="H207" s="3">
        <v>0</v>
      </c>
    </row>
    <row r="208" spans="1:8" x14ac:dyDescent="0.3">
      <c r="A208" s="7">
        <v>207</v>
      </c>
      <c r="B208" s="4">
        <v>45357</v>
      </c>
      <c r="C208" s="8" t="s">
        <v>5</v>
      </c>
      <c r="D208" s="10" t="s">
        <v>117</v>
      </c>
      <c r="E208" s="7">
        <v>0.25</v>
      </c>
      <c r="F208" s="7">
        <v>645</v>
      </c>
      <c r="G208" s="3" t="s">
        <v>397</v>
      </c>
      <c r="H208" s="3">
        <v>0</v>
      </c>
    </row>
    <row r="209" spans="1:8" x14ac:dyDescent="0.3">
      <c r="A209" s="7">
        <v>208</v>
      </c>
      <c r="B209" s="4">
        <v>45357</v>
      </c>
      <c r="C209" s="8" t="s">
        <v>4</v>
      </c>
      <c r="D209" s="10" t="s">
        <v>147</v>
      </c>
      <c r="E209" s="7">
        <v>2</v>
      </c>
      <c r="F209" s="7">
        <v>645</v>
      </c>
      <c r="G209" s="3" t="s">
        <v>396</v>
      </c>
      <c r="H209" s="3">
        <v>1</v>
      </c>
    </row>
    <row r="210" spans="1:8" x14ac:dyDescent="0.3">
      <c r="A210" s="7">
        <v>209</v>
      </c>
      <c r="B210" s="4">
        <v>45363</v>
      </c>
      <c r="C210" s="8" t="s">
        <v>5</v>
      </c>
      <c r="D210" s="10" t="s">
        <v>148</v>
      </c>
      <c r="E210" s="7">
        <v>1</v>
      </c>
      <c r="F210" s="7">
        <v>6450</v>
      </c>
      <c r="G210" s="3" t="s">
        <v>396</v>
      </c>
      <c r="H210" s="3">
        <v>1</v>
      </c>
    </row>
    <row r="211" spans="1:8" x14ac:dyDescent="0.3">
      <c r="A211" s="7">
        <v>210</v>
      </c>
      <c r="B211" s="4">
        <v>45364</v>
      </c>
      <c r="C211" s="8" t="s">
        <v>5</v>
      </c>
      <c r="D211" s="10" t="s">
        <v>149</v>
      </c>
      <c r="E211" s="7">
        <v>1</v>
      </c>
      <c r="F211" s="7">
        <v>645</v>
      </c>
      <c r="G211" s="3" t="s">
        <v>396</v>
      </c>
      <c r="H211" s="3">
        <v>1</v>
      </c>
    </row>
    <row r="212" spans="1:8" x14ac:dyDescent="0.3">
      <c r="A212" s="7">
        <v>211</v>
      </c>
      <c r="B212" s="4">
        <v>45366</v>
      </c>
      <c r="C212" s="8" t="s">
        <v>4</v>
      </c>
      <c r="D212" s="10" t="s">
        <v>150</v>
      </c>
      <c r="E212" s="7">
        <v>1</v>
      </c>
      <c r="F212" s="7">
        <v>10750</v>
      </c>
      <c r="G212" s="3" t="s">
        <v>396</v>
      </c>
      <c r="H212" s="3">
        <v>1</v>
      </c>
    </row>
    <row r="213" spans="1:8" x14ac:dyDescent="0.3">
      <c r="A213" s="7">
        <v>212</v>
      </c>
      <c r="B213" s="4">
        <v>45367</v>
      </c>
      <c r="C213" s="8" t="s">
        <v>4</v>
      </c>
      <c r="D213" s="10" t="s">
        <v>151</v>
      </c>
      <c r="E213" s="7">
        <v>4</v>
      </c>
      <c r="F213" s="7">
        <v>2418</v>
      </c>
      <c r="G213" s="3" t="s">
        <v>398</v>
      </c>
      <c r="H213" s="3">
        <v>1</v>
      </c>
    </row>
    <row r="214" spans="1:8" x14ac:dyDescent="0.3">
      <c r="A214" s="7">
        <v>213</v>
      </c>
      <c r="B214" s="4">
        <v>45369</v>
      </c>
      <c r="C214" s="8" t="s">
        <v>5</v>
      </c>
      <c r="D214" s="10" t="s">
        <v>117</v>
      </c>
      <c r="E214" s="7">
        <v>0.25</v>
      </c>
      <c r="F214" s="7">
        <v>14460</v>
      </c>
      <c r="G214" s="3" t="s">
        <v>397</v>
      </c>
      <c r="H214" s="3">
        <v>0</v>
      </c>
    </row>
    <row r="215" spans="1:8" x14ac:dyDescent="0.3">
      <c r="A215" s="7">
        <v>214</v>
      </c>
      <c r="B215" s="4">
        <v>45369</v>
      </c>
      <c r="C215" s="8" t="s">
        <v>5</v>
      </c>
      <c r="D215" s="10" t="s">
        <v>117</v>
      </c>
      <c r="E215" s="7">
        <v>0.25</v>
      </c>
      <c r="F215" s="7">
        <v>14460</v>
      </c>
      <c r="G215" s="3" t="s">
        <v>397</v>
      </c>
      <c r="H215" s="3">
        <v>0</v>
      </c>
    </row>
    <row r="216" spans="1:8" x14ac:dyDescent="0.3">
      <c r="A216" s="7">
        <v>215</v>
      </c>
      <c r="B216" s="4">
        <v>45370</v>
      </c>
      <c r="C216" s="8" t="s">
        <v>5</v>
      </c>
      <c r="D216" s="10" t="s">
        <v>117</v>
      </c>
      <c r="E216" s="7">
        <v>0.25</v>
      </c>
      <c r="F216" s="7">
        <v>3852</v>
      </c>
      <c r="G216" s="3" t="s">
        <v>397</v>
      </c>
      <c r="H216" s="3">
        <v>0</v>
      </c>
    </row>
    <row r="217" spans="1:8" x14ac:dyDescent="0.3">
      <c r="A217" s="7">
        <v>216</v>
      </c>
      <c r="B217" s="4">
        <v>45370</v>
      </c>
      <c r="C217" s="8" t="s">
        <v>4</v>
      </c>
      <c r="D217" s="10" t="s">
        <v>152</v>
      </c>
      <c r="E217" s="7">
        <v>2</v>
      </c>
      <c r="F217" s="7">
        <v>3852</v>
      </c>
      <c r="G217" s="3" t="s">
        <v>396</v>
      </c>
      <c r="H217" s="3">
        <v>1</v>
      </c>
    </row>
    <row r="218" spans="1:8" x14ac:dyDescent="0.3">
      <c r="A218" s="7">
        <v>217</v>
      </c>
      <c r="B218" s="4">
        <v>45371</v>
      </c>
      <c r="C218" s="8" t="s">
        <v>5</v>
      </c>
      <c r="D218" s="10" t="s">
        <v>117</v>
      </c>
      <c r="E218" s="7">
        <v>0.25</v>
      </c>
      <c r="F218" s="7">
        <v>6450</v>
      </c>
      <c r="G218" s="3" t="s">
        <v>397</v>
      </c>
      <c r="H218" s="3">
        <v>0</v>
      </c>
    </row>
    <row r="219" spans="1:8" x14ac:dyDescent="0.3">
      <c r="A219" s="7">
        <v>218</v>
      </c>
      <c r="B219" s="4">
        <v>45371</v>
      </c>
      <c r="C219" s="8" t="s">
        <v>5</v>
      </c>
      <c r="D219" s="10" t="s">
        <v>117</v>
      </c>
      <c r="E219" s="7">
        <v>0.25</v>
      </c>
      <c r="F219" s="7">
        <v>6450</v>
      </c>
      <c r="G219" s="3" t="s">
        <v>397</v>
      </c>
      <c r="H219" s="3">
        <v>0</v>
      </c>
    </row>
    <row r="220" spans="1:8" x14ac:dyDescent="0.3">
      <c r="A220" s="7">
        <v>219</v>
      </c>
      <c r="B220" s="4">
        <v>45371</v>
      </c>
      <c r="C220" s="8" t="s">
        <v>4</v>
      </c>
      <c r="D220" s="10" t="s">
        <v>153</v>
      </c>
      <c r="E220" s="7">
        <v>2</v>
      </c>
      <c r="F220" s="7">
        <v>6450</v>
      </c>
      <c r="G220" s="3" t="s">
        <v>396</v>
      </c>
      <c r="H220" s="3">
        <v>1</v>
      </c>
    </row>
    <row r="221" spans="1:8" x14ac:dyDescent="0.3">
      <c r="A221" s="7">
        <v>220</v>
      </c>
      <c r="B221" s="4">
        <v>45376</v>
      </c>
      <c r="C221" s="8" t="s">
        <v>5</v>
      </c>
      <c r="D221" s="10" t="s">
        <v>117</v>
      </c>
      <c r="E221" s="7">
        <v>0.25</v>
      </c>
      <c r="F221" s="7">
        <v>27520</v>
      </c>
      <c r="G221" s="3" t="s">
        <v>397</v>
      </c>
      <c r="H221" s="3">
        <v>0</v>
      </c>
    </row>
    <row r="222" spans="1:8" x14ac:dyDescent="0.3">
      <c r="A222" s="7">
        <v>221</v>
      </c>
      <c r="B222" s="4">
        <v>45376</v>
      </c>
      <c r="C222" s="8" t="s">
        <v>5</v>
      </c>
      <c r="D222" s="10" t="s">
        <v>117</v>
      </c>
      <c r="E222" s="7">
        <v>0.25</v>
      </c>
      <c r="F222" s="7">
        <v>27520</v>
      </c>
      <c r="G222" s="3" t="s">
        <v>397</v>
      </c>
      <c r="H222" s="3">
        <v>0</v>
      </c>
    </row>
    <row r="223" spans="1:8" x14ac:dyDescent="0.3">
      <c r="A223" s="7">
        <v>222</v>
      </c>
      <c r="B223" s="4">
        <v>45377</v>
      </c>
      <c r="C223" s="8" t="s">
        <v>5</v>
      </c>
      <c r="D223" s="10" t="s">
        <v>117</v>
      </c>
      <c r="E223" s="7">
        <v>0.25</v>
      </c>
      <c r="F223" s="7">
        <v>13889</v>
      </c>
      <c r="G223" s="3" t="s">
        <v>397</v>
      </c>
      <c r="H223" s="3">
        <v>0</v>
      </c>
    </row>
    <row r="224" spans="1:8" x14ac:dyDescent="0.3">
      <c r="A224" s="7">
        <v>223</v>
      </c>
      <c r="B224" s="4">
        <v>45377</v>
      </c>
      <c r="C224" s="8" t="s">
        <v>5</v>
      </c>
      <c r="D224" s="10" t="s">
        <v>117</v>
      </c>
      <c r="E224" s="7">
        <v>0.25</v>
      </c>
      <c r="F224" s="7">
        <v>13889</v>
      </c>
      <c r="G224" s="3" t="s">
        <v>397</v>
      </c>
      <c r="H224" s="3">
        <v>0</v>
      </c>
    </row>
    <row r="225" spans="1:8" x14ac:dyDescent="0.3">
      <c r="A225" s="7">
        <v>224</v>
      </c>
      <c r="B225" s="4">
        <v>45378</v>
      </c>
      <c r="C225" s="8" t="s">
        <v>5</v>
      </c>
      <c r="D225" s="10" t="s">
        <v>117</v>
      </c>
      <c r="E225" s="7">
        <v>0.25</v>
      </c>
      <c r="F225" s="7">
        <v>9460</v>
      </c>
      <c r="G225" s="3" t="s">
        <v>397</v>
      </c>
      <c r="H225" s="3">
        <v>0</v>
      </c>
    </row>
    <row r="226" spans="1:8" x14ac:dyDescent="0.3">
      <c r="A226" s="7">
        <v>225</v>
      </c>
      <c r="B226" s="4">
        <v>45383</v>
      </c>
      <c r="C226" s="8" t="s">
        <v>5</v>
      </c>
      <c r="D226" s="10" t="s">
        <v>117</v>
      </c>
      <c r="E226" s="7">
        <v>0.25</v>
      </c>
      <c r="F226" s="7">
        <v>6880</v>
      </c>
      <c r="G226" s="3" t="s">
        <v>397</v>
      </c>
      <c r="H226" s="3">
        <v>0</v>
      </c>
    </row>
    <row r="227" spans="1:8" x14ac:dyDescent="0.3">
      <c r="A227" s="7">
        <v>226</v>
      </c>
      <c r="B227" s="4">
        <v>45383</v>
      </c>
      <c r="C227" s="8" t="s">
        <v>5</v>
      </c>
      <c r="D227" s="10" t="s">
        <v>117</v>
      </c>
      <c r="E227" s="7">
        <v>0.25</v>
      </c>
      <c r="F227" s="7">
        <v>6880</v>
      </c>
      <c r="G227" s="3" t="s">
        <v>397</v>
      </c>
      <c r="H227" s="3">
        <v>0</v>
      </c>
    </row>
    <row r="228" spans="1:8" x14ac:dyDescent="0.3">
      <c r="A228" s="7">
        <v>227</v>
      </c>
      <c r="B228" s="4">
        <v>45386</v>
      </c>
      <c r="C228" s="8" t="s">
        <v>5</v>
      </c>
      <c r="D228" s="10" t="s">
        <v>117</v>
      </c>
      <c r="E228" s="7">
        <v>0.25</v>
      </c>
      <c r="F228" s="7">
        <v>1200</v>
      </c>
      <c r="G228" s="3" t="s">
        <v>397</v>
      </c>
      <c r="H228" s="3">
        <v>0</v>
      </c>
    </row>
    <row r="229" spans="1:8" x14ac:dyDescent="0.3">
      <c r="A229" s="7">
        <v>228</v>
      </c>
      <c r="B229" s="4">
        <v>45400</v>
      </c>
      <c r="C229" s="8" t="s">
        <v>5</v>
      </c>
      <c r="D229" s="10" t="s">
        <v>154</v>
      </c>
      <c r="E229" s="7">
        <v>1</v>
      </c>
      <c r="F229" s="7">
        <v>7439</v>
      </c>
      <c r="G229" s="3" t="s">
        <v>396</v>
      </c>
      <c r="H229" s="3">
        <v>1</v>
      </c>
    </row>
    <row r="230" spans="1:8" x14ac:dyDescent="0.3">
      <c r="A230" s="7">
        <v>229</v>
      </c>
      <c r="B230" s="4">
        <v>45405</v>
      </c>
      <c r="C230" s="8" t="s">
        <v>5</v>
      </c>
      <c r="D230" s="10" t="s">
        <v>117</v>
      </c>
      <c r="E230" s="7">
        <v>1</v>
      </c>
      <c r="F230" s="7">
        <v>5160</v>
      </c>
      <c r="G230" s="3" t="s">
        <v>396</v>
      </c>
      <c r="H230" s="3">
        <v>1</v>
      </c>
    </row>
    <row r="231" spans="1:8" x14ac:dyDescent="0.3">
      <c r="A231" s="7">
        <v>230</v>
      </c>
      <c r="B231" s="4">
        <v>45405</v>
      </c>
      <c r="C231" s="8" t="s">
        <v>5</v>
      </c>
      <c r="D231" s="10" t="s">
        <v>117</v>
      </c>
      <c r="E231" s="7">
        <v>1</v>
      </c>
      <c r="F231" s="7">
        <v>5160</v>
      </c>
      <c r="G231" s="3" t="s">
        <v>396</v>
      </c>
      <c r="H231" s="3">
        <v>1</v>
      </c>
    </row>
    <row r="232" spans="1:8" x14ac:dyDescent="0.3">
      <c r="A232" s="7">
        <v>231</v>
      </c>
      <c r="B232" s="4">
        <v>45406</v>
      </c>
      <c r="C232" s="8" t="s">
        <v>5</v>
      </c>
      <c r="D232" s="10" t="s">
        <v>117</v>
      </c>
      <c r="E232" s="7">
        <v>1</v>
      </c>
      <c r="F232" s="7">
        <v>20640</v>
      </c>
      <c r="G232" s="3" t="s">
        <v>396</v>
      </c>
      <c r="H232" s="3">
        <v>1</v>
      </c>
    </row>
    <row r="233" spans="1:8" x14ac:dyDescent="0.3">
      <c r="A233" s="7">
        <v>232</v>
      </c>
      <c r="B233" s="4">
        <v>45407</v>
      </c>
      <c r="C233" s="8" t="s">
        <v>5</v>
      </c>
      <c r="D233" s="10" t="s">
        <v>117</v>
      </c>
      <c r="E233" s="7">
        <v>1</v>
      </c>
      <c r="F233" s="7">
        <v>20145</v>
      </c>
      <c r="G233" s="3" t="s">
        <v>396</v>
      </c>
      <c r="H233" s="3">
        <v>1</v>
      </c>
    </row>
    <row r="234" spans="1:8" x14ac:dyDescent="0.3">
      <c r="A234" s="7">
        <v>233</v>
      </c>
      <c r="B234" s="4">
        <v>45411</v>
      </c>
      <c r="C234" s="8" t="s">
        <v>5</v>
      </c>
      <c r="D234" s="10" t="s">
        <v>155</v>
      </c>
      <c r="E234" s="7">
        <v>1</v>
      </c>
      <c r="F234" s="7">
        <v>28040</v>
      </c>
      <c r="G234" s="3" t="s">
        <v>396</v>
      </c>
      <c r="H234" s="3">
        <v>1</v>
      </c>
    </row>
    <row r="235" spans="1:8" x14ac:dyDescent="0.3">
      <c r="A235" s="7">
        <v>234</v>
      </c>
      <c r="B235" s="4">
        <v>45411</v>
      </c>
      <c r="C235" s="8" t="s">
        <v>5</v>
      </c>
      <c r="D235" s="10" t="s">
        <v>156</v>
      </c>
      <c r="E235" s="7">
        <v>1</v>
      </c>
      <c r="F235" s="7">
        <v>28040</v>
      </c>
      <c r="G235" s="3" t="s">
        <v>396</v>
      </c>
      <c r="H235" s="3">
        <v>1</v>
      </c>
    </row>
    <row r="236" spans="1:8" x14ac:dyDescent="0.3">
      <c r="A236" s="7">
        <v>235</v>
      </c>
      <c r="B236" s="4">
        <v>45411</v>
      </c>
      <c r="C236" s="8" t="s">
        <v>5</v>
      </c>
      <c r="D236" s="10" t="s">
        <v>157</v>
      </c>
      <c r="E236" s="7">
        <v>1</v>
      </c>
      <c r="F236" s="7">
        <v>28040</v>
      </c>
      <c r="G236" s="3" t="s">
        <v>396</v>
      </c>
      <c r="H236" s="3">
        <v>1</v>
      </c>
    </row>
    <row r="237" spans="1:8" x14ac:dyDescent="0.3">
      <c r="A237" s="7">
        <v>236</v>
      </c>
      <c r="B237" s="4">
        <v>45412</v>
      </c>
      <c r="C237" s="8" t="s">
        <v>5</v>
      </c>
      <c r="D237" s="10" t="s">
        <v>117</v>
      </c>
      <c r="E237" s="7">
        <v>1</v>
      </c>
      <c r="F237" s="7">
        <v>36980</v>
      </c>
      <c r="G237" s="3" t="s">
        <v>396</v>
      </c>
      <c r="H237" s="3">
        <v>1</v>
      </c>
    </row>
    <row r="238" spans="1:8" x14ac:dyDescent="0.3">
      <c r="A238" s="7">
        <v>237</v>
      </c>
      <c r="B238" s="4">
        <v>45412</v>
      </c>
      <c r="C238" s="8" t="s">
        <v>5</v>
      </c>
      <c r="D238" s="10" t="s">
        <v>158</v>
      </c>
      <c r="E238" s="7">
        <v>1</v>
      </c>
      <c r="F238" s="7">
        <v>36980</v>
      </c>
      <c r="G238" s="3" t="s">
        <v>396</v>
      </c>
      <c r="H238" s="3">
        <v>1</v>
      </c>
    </row>
    <row r="239" spans="1:8" x14ac:dyDescent="0.3">
      <c r="A239" s="7">
        <v>238</v>
      </c>
      <c r="B239" s="4">
        <v>45414</v>
      </c>
      <c r="C239" s="8" t="s">
        <v>5</v>
      </c>
      <c r="D239" s="10" t="s">
        <v>139</v>
      </c>
      <c r="E239" s="7">
        <v>1</v>
      </c>
      <c r="F239" s="7">
        <v>18275</v>
      </c>
      <c r="G239" s="3" t="s">
        <v>396</v>
      </c>
      <c r="H239" s="3">
        <v>1</v>
      </c>
    </row>
    <row r="240" spans="1:8" x14ac:dyDescent="0.3">
      <c r="A240" s="7">
        <v>239</v>
      </c>
      <c r="B240" s="4">
        <v>45415</v>
      </c>
      <c r="C240" s="8" t="s">
        <v>4</v>
      </c>
      <c r="D240" s="10" t="s">
        <v>159</v>
      </c>
      <c r="E240" s="7">
        <v>2</v>
      </c>
      <c r="F240" s="7">
        <v>13975</v>
      </c>
      <c r="G240" s="3" t="s">
        <v>396</v>
      </c>
      <c r="H240" s="3">
        <v>1</v>
      </c>
    </row>
    <row r="241" spans="1:8" x14ac:dyDescent="0.3">
      <c r="A241" s="7">
        <v>240</v>
      </c>
      <c r="B241" s="4">
        <v>45418</v>
      </c>
      <c r="C241" s="8" t="s">
        <v>5</v>
      </c>
      <c r="D241" s="10" t="s">
        <v>117</v>
      </c>
      <c r="E241" s="7">
        <v>0.25</v>
      </c>
      <c r="F241" s="7">
        <v>13889</v>
      </c>
      <c r="G241" s="3" t="s">
        <v>397</v>
      </c>
      <c r="H241" s="3">
        <v>0</v>
      </c>
    </row>
    <row r="242" spans="1:8" x14ac:dyDescent="0.3">
      <c r="A242" s="7">
        <v>241</v>
      </c>
      <c r="B242" s="4">
        <v>45418</v>
      </c>
      <c r="C242" s="8" t="s">
        <v>5</v>
      </c>
      <c r="D242" s="10" t="s">
        <v>160</v>
      </c>
      <c r="E242" s="7">
        <v>3</v>
      </c>
      <c r="F242" s="7">
        <v>13889</v>
      </c>
      <c r="G242" s="3" t="s">
        <v>396</v>
      </c>
      <c r="H242" s="3">
        <v>1</v>
      </c>
    </row>
    <row r="243" spans="1:8" x14ac:dyDescent="0.3">
      <c r="A243" s="7">
        <v>242</v>
      </c>
      <c r="B243" s="4">
        <v>45419</v>
      </c>
      <c r="C243" s="8" t="s">
        <v>5</v>
      </c>
      <c r="D243" s="10" t="s">
        <v>117</v>
      </c>
      <c r="E243" s="7">
        <v>0.25</v>
      </c>
      <c r="F243" s="7">
        <v>21156</v>
      </c>
      <c r="G243" s="3" t="s">
        <v>397</v>
      </c>
      <c r="H243" s="3">
        <v>0</v>
      </c>
    </row>
    <row r="244" spans="1:8" x14ac:dyDescent="0.3">
      <c r="A244" s="7">
        <v>243</v>
      </c>
      <c r="B244" s="4">
        <v>45419</v>
      </c>
      <c r="C244" s="8" t="s">
        <v>5</v>
      </c>
      <c r="D244" s="10" t="s">
        <v>117</v>
      </c>
      <c r="E244" s="7">
        <v>0.25</v>
      </c>
      <c r="F244" s="7">
        <v>21156</v>
      </c>
      <c r="G244" s="3" t="s">
        <v>397</v>
      </c>
      <c r="H244" s="3">
        <v>0</v>
      </c>
    </row>
    <row r="245" spans="1:8" x14ac:dyDescent="0.3">
      <c r="A245" s="7">
        <v>244</v>
      </c>
      <c r="B245" s="4">
        <v>45420</v>
      </c>
      <c r="C245" s="8" t="s">
        <v>5</v>
      </c>
      <c r="D245" s="10" t="s">
        <v>117</v>
      </c>
      <c r="E245" s="7">
        <v>0.25</v>
      </c>
      <c r="F245" s="7">
        <v>8686</v>
      </c>
      <c r="G245" s="3" t="s">
        <v>397</v>
      </c>
      <c r="H245" s="3">
        <v>0</v>
      </c>
    </row>
    <row r="246" spans="1:8" x14ac:dyDescent="0.3">
      <c r="A246" s="7">
        <v>245</v>
      </c>
      <c r="B246" s="4">
        <v>45420</v>
      </c>
      <c r="C246" s="8" t="s">
        <v>5</v>
      </c>
      <c r="D246" s="10" t="s">
        <v>117</v>
      </c>
      <c r="E246" s="7">
        <v>0.25</v>
      </c>
      <c r="F246" s="7">
        <v>8686</v>
      </c>
      <c r="G246" s="3" t="s">
        <v>397</v>
      </c>
      <c r="H246" s="3">
        <v>0</v>
      </c>
    </row>
    <row r="247" spans="1:8" x14ac:dyDescent="0.3">
      <c r="A247" s="7">
        <v>246</v>
      </c>
      <c r="B247" s="4">
        <v>45425</v>
      </c>
      <c r="C247" s="8" t="s">
        <v>5</v>
      </c>
      <c r="D247" s="10" t="s">
        <v>117</v>
      </c>
      <c r="E247" s="7">
        <v>0.25</v>
      </c>
      <c r="F247" s="7">
        <v>10320</v>
      </c>
      <c r="G247" s="3" t="s">
        <v>397</v>
      </c>
      <c r="H247" s="3">
        <v>0</v>
      </c>
    </row>
    <row r="248" spans="1:8" x14ac:dyDescent="0.3">
      <c r="A248" s="7">
        <v>247</v>
      </c>
      <c r="B248" s="4">
        <v>45425</v>
      </c>
      <c r="C248" s="8" t="s">
        <v>5</v>
      </c>
      <c r="D248" s="10" t="s">
        <v>117</v>
      </c>
      <c r="E248" s="7">
        <v>0.25</v>
      </c>
      <c r="F248" s="7">
        <v>10320</v>
      </c>
      <c r="G248" s="3" t="s">
        <v>397</v>
      </c>
      <c r="H248" s="3">
        <v>0</v>
      </c>
    </row>
    <row r="249" spans="1:8" x14ac:dyDescent="0.3">
      <c r="A249" s="7">
        <v>248</v>
      </c>
      <c r="B249" s="4">
        <v>45426</v>
      </c>
      <c r="C249" s="8" t="s">
        <v>5</v>
      </c>
      <c r="D249" s="10" t="s">
        <v>117</v>
      </c>
      <c r="E249" s="7">
        <v>0.25</v>
      </c>
      <c r="F249" s="7">
        <v>21500</v>
      </c>
      <c r="G249" s="3" t="s">
        <v>397</v>
      </c>
      <c r="H249" s="3">
        <v>0</v>
      </c>
    </row>
    <row r="250" spans="1:8" x14ac:dyDescent="0.3">
      <c r="A250" s="7">
        <v>249</v>
      </c>
      <c r="B250" s="4">
        <v>45427</v>
      </c>
      <c r="C250" s="8" t="s">
        <v>5</v>
      </c>
      <c r="D250" s="10" t="s">
        <v>117</v>
      </c>
      <c r="E250" s="7">
        <v>0.25</v>
      </c>
      <c r="F250" s="7">
        <v>11180</v>
      </c>
      <c r="G250" s="3" t="s">
        <v>397</v>
      </c>
      <c r="H250" s="3">
        <v>0</v>
      </c>
    </row>
    <row r="251" spans="1:8" x14ac:dyDescent="0.3">
      <c r="A251" s="7">
        <v>250</v>
      </c>
      <c r="B251" s="4">
        <v>45427</v>
      </c>
      <c r="C251" s="8" t="s">
        <v>5</v>
      </c>
      <c r="D251" s="10" t="s">
        <v>117</v>
      </c>
      <c r="E251" s="7">
        <v>0.25</v>
      </c>
      <c r="F251" s="7">
        <v>11180</v>
      </c>
      <c r="G251" s="3" t="s">
        <v>397</v>
      </c>
      <c r="H251" s="3">
        <v>0</v>
      </c>
    </row>
    <row r="252" spans="1:8" x14ac:dyDescent="0.3">
      <c r="A252" s="7">
        <v>251</v>
      </c>
      <c r="B252" s="4">
        <v>45428</v>
      </c>
      <c r="C252" s="8" t="s">
        <v>5</v>
      </c>
      <c r="D252" s="10" t="s">
        <v>117</v>
      </c>
      <c r="E252" s="7">
        <v>0.25</v>
      </c>
      <c r="F252" s="7">
        <v>613</v>
      </c>
      <c r="G252" s="3" t="s">
        <v>397</v>
      </c>
      <c r="H252" s="3">
        <v>0</v>
      </c>
    </row>
    <row r="253" spans="1:8" x14ac:dyDescent="0.3">
      <c r="A253" s="7">
        <v>252</v>
      </c>
      <c r="B253" s="4">
        <v>45432</v>
      </c>
      <c r="C253" s="8" t="s">
        <v>5</v>
      </c>
      <c r="D253" s="10" t="s">
        <v>117</v>
      </c>
      <c r="E253" s="7">
        <v>0.25</v>
      </c>
      <c r="F253" s="7">
        <v>10922</v>
      </c>
      <c r="G253" s="3" t="s">
        <v>397</v>
      </c>
      <c r="H253" s="3">
        <v>0</v>
      </c>
    </row>
    <row r="254" spans="1:8" x14ac:dyDescent="0.3">
      <c r="A254" s="7">
        <v>253</v>
      </c>
      <c r="B254" s="4">
        <v>45432</v>
      </c>
      <c r="C254" s="8" t="s">
        <v>5</v>
      </c>
      <c r="D254" s="10" t="s">
        <v>161</v>
      </c>
      <c r="E254" s="7">
        <v>1</v>
      </c>
      <c r="F254" s="7">
        <v>10922</v>
      </c>
      <c r="G254" s="3" t="s">
        <v>396</v>
      </c>
      <c r="H254" s="3">
        <v>1</v>
      </c>
    </row>
    <row r="255" spans="1:8" x14ac:dyDescent="0.3">
      <c r="A255" s="7">
        <v>254</v>
      </c>
      <c r="B255" s="4">
        <v>45433</v>
      </c>
      <c r="C255" s="8" t="s">
        <v>5</v>
      </c>
      <c r="D255" s="10" t="s">
        <v>117</v>
      </c>
      <c r="E255" s="7">
        <v>0.25</v>
      </c>
      <c r="F255" s="7">
        <v>9030</v>
      </c>
      <c r="G255" s="3" t="s">
        <v>397</v>
      </c>
      <c r="H255" s="3">
        <v>0</v>
      </c>
    </row>
    <row r="256" spans="1:8" x14ac:dyDescent="0.3">
      <c r="A256" s="7">
        <v>255</v>
      </c>
      <c r="B256" s="4">
        <v>45433</v>
      </c>
      <c r="C256" s="8" t="s">
        <v>5</v>
      </c>
      <c r="D256" s="10" t="s">
        <v>117</v>
      </c>
      <c r="E256" s="7">
        <v>0.25</v>
      </c>
      <c r="F256" s="7">
        <v>9030</v>
      </c>
      <c r="G256" s="3" t="s">
        <v>397</v>
      </c>
      <c r="H256" s="3">
        <v>0</v>
      </c>
    </row>
    <row r="257" spans="1:8" x14ac:dyDescent="0.3">
      <c r="A257" s="7">
        <v>256</v>
      </c>
      <c r="B257" s="4">
        <v>45433</v>
      </c>
      <c r="C257" s="8" t="s">
        <v>4</v>
      </c>
      <c r="D257" s="10" t="s">
        <v>162</v>
      </c>
      <c r="E257" s="7">
        <v>1</v>
      </c>
      <c r="F257" s="7">
        <v>9030</v>
      </c>
      <c r="G257" s="3" t="s">
        <v>396</v>
      </c>
      <c r="H257" s="3">
        <v>1</v>
      </c>
    </row>
    <row r="258" spans="1:8" x14ac:dyDescent="0.3">
      <c r="A258" s="7">
        <v>257</v>
      </c>
      <c r="B258" s="4">
        <v>45434</v>
      </c>
      <c r="C258" s="8" t="s">
        <v>5</v>
      </c>
      <c r="D258" s="10" t="s">
        <v>117</v>
      </c>
      <c r="E258" s="7">
        <v>0.25</v>
      </c>
      <c r="F258" s="7">
        <v>1225</v>
      </c>
      <c r="G258" s="3" t="s">
        <v>397</v>
      </c>
      <c r="H258" s="3">
        <v>0</v>
      </c>
    </row>
    <row r="259" spans="1:8" x14ac:dyDescent="0.3">
      <c r="A259" s="7">
        <v>258</v>
      </c>
      <c r="B259" s="4">
        <v>45439</v>
      </c>
      <c r="C259" s="8" t="s">
        <v>5</v>
      </c>
      <c r="D259" s="10" t="s">
        <v>117</v>
      </c>
      <c r="E259" s="7">
        <v>0.25</v>
      </c>
      <c r="F259" s="7">
        <v>2010</v>
      </c>
      <c r="G259" s="3" t="s">
        <v>397</v>
      </c>
      <c r="H259" s="3">
        <v>0</v>
      </c>
    </row>
    <row r="260" spans="1:8" x14ac:dyDescent="0.3">
      <c r="A260" s="7">
        <v>259</v>
      </c>
      <c r="B260" s="4">
        <v>45439</v>
      </c>
      <c r="C260" s="8" t="s">
        <v>5</v>
      </c>
      <c r="D260" s="10" t="s">
        <v>117</v>
      </c>
      <c r="E260" s="7">
        <v>0.25</v>
      </c>
      <c r="F260" s="7">
        <v>2010</v>
      </c>
      <c r="G260" s="3" t="s">
        <v>397</v>
      </c>
      <c r="H260" s="3">
        <v>0</v>
      </c>
    </row>
    <row r="261" spans="1:8" x14ac:dyDescent="0.3">
      <c r="A261" s="7">
        <v>260</v>
      </c>
      <c r="B261" s="4">
        <v>45440</v>
      </c>
      <c r="C261" s="8" t="s">
        <v>5</v>
      </c>
      <c r="D261" s="10" t="s">
        <v>117</v>
      </c>
      <c r="E261" s="7">
        <v>0.25</v>
      </c>
      <c r="F261" s="7">
        <v>694</v>
      </c>
      <c r="G261" s="3" t="s">
        <v>397</v>
      </c>
      <c r="H261" s="3">
        <v>0</v>
      </c>
    </row>
    <row r="262" spans="1:8" x14ac:dyDescent="0.3">
      <c r="A262" s="7">
        <v>261</v>
      </c>
      <c r="B262" s="4">
        <v>45440</v>
      </c>
      <c r="C262" s="8" t="s">
        <v>5</v>
      </c>
      <c r="D262" s="10" t="s">
        <v>117</v>
      </c>
      <c r="E262" s="7">
        <v>0.25</v>
      </c>
      <c r="F262" s="7">
        <v>694</v>
      </c>
      <c r="G262" s="3" t="s">
        <v>397</v>
      </c>
      <c r="H262" s="3">
        <v>0</v>
      </c>
    </row>
    <row r="263" spans="1:8" x14ac:dyDescent="0.3">
      <c r="A263" s="7">
        <v>262</v>
      </c>
      <c r="B263" s="4">
        <v>45441</v>
      </c>
      <c r="C263" s="8" t="s">
        <v>5</v>
      </c>
      <c r="D263" s="10" t="s">
        <v>117</v>
      </c>
      <c r="E263" s="7">
        <v>0.25</v>
      </c>
      <c r="F263" s="7">
        <v>14620</v>
      </c>
      <c r="G263" s="3" t="s">
        <v>397</v>
      </c>
      <c r="H263" s="3">
        <v>0</v>
      </c>
    </row>
    <row r="264" spans="1:8" x14ac:dyDescent="0.3">
      <c r="A264" s="7">
        <v>263</v>
      </c>
      <c r="B264" s="4">
        <v>45441</v>
      </c>
      <c r="C264" s="8" t="s">
        <v>5</v>
      </c>
      <c r="D264" s="10" t="s">
        <v>163</v>
      </c>
      <c r="E264" s="7">
        <v>1</v>
      </c>
      <c r="F264" s="7">
        <v>14620</v>
      </c>
      <c r="G264" s="3" t="s">
        <v>396</v>
      </c>
      <c r="H264" s="3">
        <v>1</v>
      </c>
    </row>
    <row r="265" spans="1:8" x14ac:dyDescent="0.3">
      <c r="A265" s="7">
        <v>264</v>
      </c>
      <c r="B265" s="4">
        <v>45442</v>
      </c>
      <c r="C265" s="8" t="s">
        <v>5</v>
      </c>
      <c r="D265" s="10" t="s">
        <v>117</v>
      </c>
      <c r="E265" s="7">
        <v>1</v>
      </c>
      <c r="F265" s="7">
        <v>22704</v>
      </c>
      <c r="G265" s="3" t="s">
        <v>396</v>
      </c>
      <c r="H265" s="3">
        <v>1</v>
      </c>
    </row>
    <row r="266" spans="1:8" x14ac:dyDescent="0.3">
      <c r="A266" s="7">
        <v>265</v>
      </c>
      <c r="B266" s="4">
        <v>45446</v>
      </c>
      <c r="C266" s="8" t="s">
        <v>5</v>
      </c>
      <c r="D266" s="10" t="s">
        <v>117</v>
      </c>
      <c r="E266" s="7">
        <v>1</v>
      </c>
      <c r="F266" s="7">
        <v>17200</v>
      </c>
      <c r="G266" s="3" t="s">
        <v>396</v>
      </c>
      <c r="H266" s="3">
        <v>1</v>
      </c>
    </row>
    <row r="267" spans="1:8" x14ac:dyDescent="0.3">
      <c r="A267" s="7">
        <v>266</v>
      </c>
      <c r="B267" s="4">
        <v>45446</v>
      </c>
      <c r="C267" s="8" t="s">
        <v>5</v>
      </c>
      <c r="D267" s="10" t="s">
        <v>164</v>
      </c>
      <c r="E267" s="7">
        <v>1</v>
      </c>
      <c r="F267" s="7">
        <v>17200</v>
      </c>
      <c r="G267" s="3" t="s">
        <v>396</v>
      </c>
      <c r="H267" s="3">
        <v>1</v>
      </c>
    </row>
    <row r="268" spans="1:8" x14ac:dyDescent="0.3">
      <c r="A268" s="7">
        <v>267</v>
      </c>
      <c r="B268" s="4">
        <v>45447</v>
      </c>
      <c r="C268" s="8" t="s">
        <v>5</v>
      </c>
      <c r="D268" s="10" t="s">
        <v>117</v>
      </c>
      <c r="E268" s="7">
        <v>1</v>
      </c>
      <c r="F268" s="7">
        <v>5160</v>
      </c>
      <c r="G268" s="3" t="s">
        <v>396</v>
      </c>
      <c r="H268" s="3">
        <v>1</v>
      </c>
    </row>
    <row r="269" spans="1:8" x14ac:dyDescent="0.3">
      <c r="A269" s="7">
        <v>268</v>
      </c>
      <c r="B269" s="4">
        <v>45447</v>
      </c>
      <c r="C269" s="8" t="s">
        <v>5</v>
      </c>
      <c r="D269" s="10" t="s">
        <v>117</v>
      </c>
      <c r="E269" s="7">
        <v>1</v>
      </c>
      <c r="F269" s="7">
        <v>5160</v>
      </c>
      <c r="G269" s="3" t="s">
        <v>396</v>
      </c>
      <c r="H269" s="3">
        <v>1</v>
      </c>
    </row>
    <row r="270" spans="1:8" x14ac:dyDescent="0.3">
      <c r="A270" s="7">
        <v>269</v>
      </c>
      <c r="B270" s="4">
        <v>45448</v>
      </c>
      <c r="C270" s="8" t="s">
        <v>5</v>
      </c>
      <c r="D270" s="10" t="s">
        <v>165</v>
      </c>
      <c r="E270" s="7">
        <v>2</v>
      </c>
      <c r="F270" s="7">
        <v>9030</v>
      </c>
      <c r="G270" s="3" t="s">
        <v>396</v>
      </c>
      <c r="H270" s="3">
        <v>1</v>
      </c>
    </row>
    <row r="271" spans="1:8" x14ac:dyDescent="0.3">
      <c r="A271" s="7">
        <v>270</v>
      </c>
      <c r="B271" s="4">
        <v>45449</v>
      </c>
      <c r="C271" s="8" t="s">
        <v>5</v>
      </c>
      <c r="D271" s="10" t="s">
        <v>117</v>
      </c>
      <c r="E271" s="7">
        <v>1</v>
      </c>
      <c r="F271" s="7">
        <v>10320</v>
      </c>
      <c r="G271" s="3" t="s">
        <v>396</v>
      </c>
      <c r="H271" s="3">
        <v>1</v>
      </c>
    </row>
    <row r="272" spans="1:8" x14ac:dyDescent="0.3">
      <c r="A272" s="7">
        <v>271</v>
      </c>
      <c r="B272" s="4">
        <v>45453</v>
      </c>
      <c r="C272" s="8" t="s">
        <v>5</v>
      </c>
      <c r="D272" s="10" t="s">
        <v>117</v>
      </c>
      <c r="E272" s="7">
        <v>1</v>
      </c>
      <c r="F272" s="7">
        <v>1542</v>
      </c>
      <c r="G272" s="3" t="s">
        <v>396</v>
      </c>
      <c r="H272" s="3">
        <v>1</v>
      </c>
    </row>
    <row r="273" spans="1:8" x14ac:dyDescent="0.3">
      <c r="A273" s="7">
        <v>272</v>
      </c>
      <c r="B273" s="4">
        <v>45453</v>
      </c>
      <c r="C273" s="8" t="s">
        <v>5</v>
      </c>
      <c r="D273" s="10" t="s">
        <v>117</v>
      </c>
      <c r="E273" s="7">
        <v>1</v>
      </c>
      <c r="F273" s="7">
        <v>1542</v>
      </c>
      <c r="G273" s="3" t="s">
        <v>396</v>
      </c>
      <c r="H273" s="3">
        <v>1</v>
      </c>
    </row>
    <row r="274" spans="1:8" x14ac:dyDescent="0.3">
      <c r="A274" s="7">
        <v>273</v>
      </c>
      <c r="B274" s="4">
        <v>45454</v>
      </c>
      <c r="C274" s="8" t="s">
        <v>5</v>
      </c>
      <c r="D274" s="10" t="s">
        <v>117</v>
      </c>
      <c r="E274" s="7">
        <v>1</v>
      </c>
      <c r="F274" s="7">
        <v>7740</v>
      </c>
      <c r="G274" s="3" t="s">
        <v>396</v>
      </c>
      <c r="H274" s="3">
        <v>1</v>
      </c>
    </row>
    <row r="275" spans="1:8" x14ac:dyDescent="0.3">
      <c r="A275" s="7">
        <v>274</v>
      </c>
      <c r="B275" s="4">
        <v>45454</v>
      </c>
      <c r="C275" s="8" t="s">
        <v>5</v>
      </c>
      <c r="D275" s="10" t="s">
        <v>117</v>
      </c>
      <c r="E275" s="7">
        <v>1</v>
      </c>
      <c r="F275" s="7">
        <v>7740</v>
      </c>
      <c r="G275" s="3" t="s">
        <v>396</v>
      </c>
      <c r="H275" s="3">
        <v>1</v>
      </c>
    </row>
    <row r="276" spans="1:8" x14ac:dyDescent="0.3">
      <c r="A276" s="7">
        <v>275</v>
      </c>
      <c r="B276" s="4">
        <v>45455</v>
      </c>
      <c r="C276" s="8" t="s">
        <v>5</v>
      </c>
      <c r="D276" s="10" t="s">
        <v>117</v>
      </c>
      <c r="E276" s="7">
        <v>1</v>
      </c>
      <c r="F276" s="7">
        <v>430</v>
      </c>
      <c r="G276" s="3" t="s">
        <v>396</v>
      </c>
      <c r="H276" s="3">
        <v>1</v>
      </c>
    </row>
    <row r="277" spans="1:8" x14ac:dyDescent="0.3">
      <c r="A277" s="7">
        <v>276</v>
      </c>
      <c r="B277" s="4">
        <v>45455</v>
      </c>
      <c r="C277" s="8" t="s">
        <v>5</v>
      </c>
      <c r="D277" s="10" t="s">
        <v>117</v>
      </c>
      <c r="E277" s="7">
        <v>1</v>
      </c>
      <c r="F277" s="7">
        <v>430</v>
      </c>
      <c r="G277" s="3" t="s">
        <v>396</v>
      </c>
      <c r="H277" s="3">
        <v>1</v>
      </c>
    </row>
    <row r="278" spans="1:8" x14ac:dyDescent="0.3">
      <c r="A278" s="7">
        <v>277</v>
      </c>
      <c r="B278" s="4">
        <v>45456</v>
      </c>
      <c r="C278" s="8" t="s">
        <v>5</v>
      </c>
      <c r="D278" s="10" t="s">
        <v>117</v>
      </c>
      <c r="E278" s="7">
        <v>1</v>
      </c>
      <c r="F278" s="7">
        <v>4515</v>
      </c>
      <c r="G278" s="3" t="s">
        <v>396</v>
      </c>
      <c r="H278" s="3">
        <v>1</v>
      </c>
    </row>
    <row r="279" spans="1:8" x14ac:dyDescent="0.3">
      <c r="A279" s="7">
        <v>278</v>
      </c>
      <c r="B279" s="4">
        <v>45456</v>
      </c>
      <c r="C279" s="8" t="s">
        <v>5</v>
      </c>
      <c r="D279" s="10" t="s">
        <v>75</v>
      </c>
      <c r="E279" s="7">
        <v>1</v>
      </c>
      <c r="F279" s="7">
        <v>4515</v>
      </c>
      <c r="G279" s="3" t="s">
        <v>396</v>
      </c>
      <c r="H279" s="3">
        <v>1</v>
      </c>
    </row>
    <row r="280" spans="1:8" x14ac:dyDescent="0.3">
      <c r="A280" s="7">
        <v>279</v>
      </c>
      <c r="B280" s="4">
        <v>45456</v>
      </c>
      <c r="C280" s="8" t="s">
        <v>4</v>
      </c>
      <c r="D280" s="10" t="s">
        <v>166</v>
      </c>
      <c r="E280" s="7">
        <v>2</v>
      </c>
      <c r="F280" s="7">
        <v>4515</v>
      </c>
      <c r="G280" s="3" t="s">
        <v>396</v>
      </c>
      <c r="H280" s="3">
        <v>1</v>
      </c>
    </row>
    <row r="281" spans="1:8" x14ac:dyDescent="0.3">
      <c r="A281" s="7">
        <v>280</v>
      </c>
      <c r="B281" s="4">
        <v>45461</v>
      </c>
      <c r="C281" s="8" t="s">
        <v>5</v>
      </c>
      <c r="D281" s="10" t="s">
        <v>117</v>
      </c>
      <c r="E281" s="7">
        <v>1</v>
      </c>
      <c r="F281" s="7">
        <v>3178</v>
      </c>
      <c r="G281" s="3" t="s">
        <v>396</v>
      </c>
      <c r="H281" s="3">
        <v>1</v>
      </c>
    </row>
    <row r="282" spans="1:8" x14ac:dyDescent="0.3">
      <c r="A282" s="7">
        <v>281</v>
      </c>
      <c r="B282" s="4">
        <v>45461</v>
      </c>
      <c r="C282" s="8" t="s">
        <v>5</v>
      </c>
      <c r="D282" s="10" t="s">
        <v>117</v>
      </c>
      <c r="E282" s="7">
        <v>1</v>
      </c>
      <c r="F282" s="7">
        <v>3178</v>
      </c>
      <c r="G282" s="3" t="s">
        <v>396</v>
      </c>
      <c r="H282" s="3">
        <v>1</v>
      </c>
    </row>
    <row r="283" spans="1:8" x14ac:dyDescent="0.3">
      <c r="A283" s="7">
        <v>282</v>
      </c>
      <c r="B283" s="4">
        <v>45462</v>
      </c>
      <c r="C283" s="8" t="s">
        <v>5</v>
      </c>
      <c r="D283" s="10" t="s">
        <v>117</v>
      </c>
      <c r="E283" s="7">
        <v>1</v>
      </c>
      <c r="F283" s="7">
        <v>3695</v>
      </c>
      <c r="G283" s="3" t="s">
        <v>396</v>
      </c>
      <c r="H283" s="3">
        <v>1</v>
      </c>
    </row>
    <row r="284" spans="1:8" x14ac:dyDescent="0.3">
      <c r="A284" s="7">
        <v>283</v>
      </c>
      <c r="B284" s="4">
        <v>45462</v>
      </c>
      <c r="C284" s="8" t="s">
        <v>5</v>
      </c>
      <c r="D284" s="10" t="s">
        <v>117</v>
      </c>
      <c r="E284" s="7">
        <v>1</v>
      </c>
      <c r="F284" s="7">
        <v>3695</v>
      </c>
      <c r="G284" s="3" t="s">
        <v>396</v>
      </c>
      <c r="H284" s="3">
        <v>1</v>
      </c>
    </row>
    <row r="285" spans="1:8" x14ac:dyDescent="0.3">
      <c r="A285" s="7">
        <v>284</v>
      </c>
      <c r="B285" s="4">
        <v>45467</v>
      </c>
      <c r="C285" s="8" t="s">
        <v>5</v>
      </c>
      <c r="D285" s="10" t="s">
        <v>117</v>
      </c>
      <c r="E285" s="7">
        <v>1</v>
      </c>
      <c r="F285" s="7">
        <v>2580</v>
      </c>
      <c r="G285" s="3" t="s">
        <v>396</v>
      </c>
      <c r="H285" s="3">
        <v>1</v>
      </c>
    </row>
    <row r="286" spans="1:8" x14ac:dyDescent="0.3">
      <c r="A286" s="7">
        <v>285</v>
      </c>
      <c r="B286" s="4">
        <v>45467</v>
      </c>
      <c r="C286" s="8" t="s">
        <v>5</v>
      </c>
      <c r="D286" s="10" t="s">
        <v>167</v>
      </c>
      <c r="E286" s="7">
        <v>1</v>
      </c>
      <c r="F286" s="7">
        <v>2580</v>
      </c>
      <c r="G286" s="3" t="s">
        <v>396</v>
      </c>
      <c r="H286" s="3">
        <v>1</v>
      </c>
    </row>
    <row r="287" spans="1:8" x14ac:dyDescent="0.3">
      <c r="A287" s="7">
        <v>286</v>
      </c>
      <c r="B287" s="4">
        <v>45467</v>
      </c>
      <c r="C287" s="8" t="s">
        <v>4</v>
      </c>
      <c r="D287" s="10" t="s">
        <v>168</v>
      </c>
      <c r="E287" s="7">
        <v>3</v>
      </c>
      <c r="F287" s="7">
        <v>2580</v>
      </c>
      <c r="G287" s="3" t="s">
        <v>396</v>
      </c>
      <c r="H287" s="3">
        <v>1</v>
      </c>
    </row>
    <row r="288" spans="1:8" x14ac:dyDescent="0.3">
      <c r="A288" s="7">
        <v>287</v>
      </c>
      <c r="B288" s="4">
        <v>45468</v>
      </c>
      <c r="C288" s="8" t="s">
        <v>5</v>
      </c>
      <c r="D288" s="10" t="s">
        <v>117</v>
      </c>
      <c r="E288" s="7">
        <v>1</v>
      </c>
      <c r="F288" s="7">
        <v>2552</v>
      </c>
      <c r="G288" s="3" t="s">
        <v>396</v>
      </c>
      <c r="H288" s="3">
        <v>1</v>
      </c>
    </row>
    <row r="289" spans="1:8" x14ac:dyDescent="0.3">
      <c r="A289" s="7">
        <v>288</v>
      </c>
      <c r="B289" s="4">
        <v>45468</v>
      </c>
      <c r="C289" s="8" t="s">
        <v>5</v>
      </c>
      <c r="D289" s="10" t="s">
        <v>117</v>
      </c>
      <c r="E289" s="7">
        <v>1</v>
      </c>
      <c r="F289" s="7">
        <v>2552</v>
      </c>
      <c r="G289" s="3" t="s">
        <v>396</v>
      </c>
      <c r="H289" s="3">
        <v>1</v>
      </c>
    </row>
    <row r="290" spans="1:8" x14ac:dyDescent="0.3">
      <c r="A290" s="7">
        <v>289</v>
      </c>
      <c r="B290" s="4">
        <v>45469</v>
      </c>
      <c r="C290" s="8" t="s">
        <v>5</v>
      </c>
      <c r="D290" s="10" t="s">
        <v>117</v>
      </c>
      <c r="E290" s="7">
        <v>1</v>
      </c>
      <c r="F290" s="7">
        <v>4558</v>
      </c>
      <c r="G290" s="3" t="s">
        <v>396</v>
      </c>
      <c r="H290" s="3">
        <v>1</v>
      </c>
    </row>
    <row r="291" spans="1:8" x14ac:dyDescent="0.3">
      <c r="A291" s="7">
        <v>290</v>
      </c>
      <c r="B291" s="4">
        <v>45469</v>
      </c>
      <c r="C291" s="8" t="s">
        <v>5</v>
      </c>
      <c r="D291" s="10" t="s">
        <v>169</v>
      </c>
      <c r="E291" s="7">
        <v>1</v>
      </c>
      <c r="F291" s="7">
        <v>4558</v>
      </c>
      <c r="G291" s="3" t="s">
        <v>396</v>
      </c>
      <c r="H291" s="3">
        <v>1</v>
      </c>
    </row>
    <row r="292" spans="1:8" x14ac:dyDescent="0.3">
      <c r="A292" s="7">
        <v>291</v>
      </c>
      <c r="B292" s="4">
        <v>45470</v>
      </c>
      <c r="C292" s="8" t="s">
        <v>5</v>
      </c>
      <c r="D292" s="10" t="s">
        <v>139</v>
      </c>
      <c r="E292" s="7">
        <v>1</v>
      </c>
      <c r="F292" s="7">
        <v>14050</v>
      </c>
      <c r="G292" s="3" t="s">
        <v>396</v>
      </c>
      <c r="H292" s="3">
        <v>1</v>
      </c>
    </row>
    <row r="293" spans="1:8" x14ac:dyDescent="0.3">
      <c r="A293" s="7">
        <v>292</v>
      </c>
      <c r="B293" s="4">
        <v>45474</v>
      </c>
      <c r="C293" s="8" t="s">
        <v>5</v>
      </c>
      <c r="D293" s="10" t="s">
        <v>170</v>
      </c>
      <c r="E293" s="7">
        <v>1</v>
      </c>
      <c r="F293" s="7">
        <v>17200</v>
      </c>
      <c r="G293" s="3" t="s">
        <v>396</v>
      </c>
      <c r="H293" s="3">
        <v>1</v>
      </c>
    </row>
    <row r="294" spans="1:8" x14ac:dyDescent="0.3">
      <c r="A294" s="7">
        <v>293</v>
      </c>
      <c r="B294" s="4">
        <v>45474</v>
      </c>
      <c r="C294" s="8" t="s">
        <v>5</v>
      </c>
      <c r="D294" s="10" t="s">
        <v>171</v>
      </c>
      <c r="E294" s="7">
        <v>1</v>
      </c>
      <c r="F294" s="7">
        <v>17200</v>
      </c>
      <c r="G294" s="3" t="s">
        <v>396</v>
      </c>
      <c r="H294" s="3">
        <v>1</v>
      </c>
    </row>
    <row r="295" spans="1:8" x14ac:dyDescent="0.3">
      <c r="A295" s="7">
        <v>294</v>
      </c>
      <c r="B295" s="4">
        <v>45475</v>
      </c>
      <c r="C295" s="8" t="s">
        <v>5</v>
      </c>
      <c r="D295" s="10" t="s">
        <v>117</v>
      </c>
      <c r="E295" s="7">
        <v>1</v>
      </c>
      <c r="F295" s="7">
        <v>19780</v>
      </c>
      <c r="G295" s="3" t="s">
        <v>396</v>
      </c>
      <c r="H295" s="3">
        <v>1</v>
      </c>
    </row>
    <row r="296" spans="1:8" x14ac:dyDescent="0.3">
      <c r="A296" s="7">
        <v>295</v>
      </c>
      <c r="B296" s="4">
        <v>45475</v>
      </c>
      <c r="C296" s="8" t="s">
        <v>5</v>
      </c>
      <c r="D296" s="10" t="s">
        <v>117</v>
      </c>
      <c r="E296" s="7">
        <v>1</v>
      </c>
      <c r="F296" s="7">
        <v>19780</v>
      </c>
      <c r="G296" s="3" t="s">
        <v>396</v>
      </c>
      <c r="H296" s="3">
        <v>1</v>
      </c>
    </row>
    <row r="297" spans="1:8" x14ac:dyDescent="0.3">
      <c r="A297" s="7">
        <v>296</v>
      </c>
      <c r="B297" s="4">
        <v>45475</v>
      </c>
      <c r="C297" s="8" t="s">
        <v>4</v>
      </c>
      <c r="D297" s="10" t="s">
        <v>172</v>
      </c>
      <c r="E297" s="7">
        <v>2</v>
      </c>
      <c r="F297" s="7">
        <v>19780</v>
      </c>
      <c r="G297" s="3" t="s">
        <v>396</v>
      </c>
      <c r="H297" s="3">
        <v>1</v>
      </c>
    </row>
    <row r="298" spans="1:8" x14ac:dyDescent="0.3">
      <c r="A298" s="7">
        <v>297</v>
      </c>
      <c r="B298" s="4">
        <v>45475</v>
      </c>
      <c r="C298" s="8" t="s">
        <v>4</v>
      </c>
      <c r="D298" s="10" t="s">
        <v>173</v>
      </c>
      <c r="E298" s="7">
        <v>2</v>
      </c>
      <c r="F298" s="7">
        <v>19780</v>
      </c>
      <c r="G298" s="3" t="s">
        <v>396</v>
      </c>
      <c r="H298" s="3">
        <v>1</v>
      </c>
    </row>
    <row r="299" spans="1:8" x14ac:dyDescent="0.3">
      <c r="A299" s="7">
        <v>298</v>
      </c>
      <c r="B299" s="4">
        <v>45476</v>
      </c>
      <c r="C299" s="8" t="s">
        <v>5</v>
      </c>
      <c r="D299" s="10" t="s">
        <v>174</v>
      </c>
      <c r="E299" s="7">
        <v>1</v>
      </c>
      <c r="F299" s="7">
        <v>22360</v>
      </c>
      <c r="G299" s="3" t="s">
        <v>396</v>
      </c>
      <c r="H299" s="3">
        <v>1</v>
      </c>
    </row>
    <row r="300" spans="1:8" x14ac:dyDescent="0.3">
      <c r="A300" s="7">
        <v>299</v>
      </c>
      <c r="B300" s="4">
        <v>45476</v>
      </c>
      <c r="C300" s="8" t="s">
        <v>5</v>
      </c>
      <c r="D300" s="10" t="s">
        <v>175</v>
      </c>
      <c r="E300" s="7">
        <v>2</v>
      </c>
      <c r="F300" s="7">
        <v>22360</v>
      </c>
      <c r="G300" s="3" t="s">
        <v>396</v>
      </c>
      <c r="H300" s="3">
        <v>1</v>
      </c>
    </row>
    <row r="301" spans="1:8" x14ac:dyDescent="0.3">
      <c r="A301" s="7">
        <v>300</v>
      </c>
      <c r="B301" s="4">
        <v>45477</v>
      </c>
      <c r="C301" s="8" t="s">
        <v>4</v>
      </c>
      <c r="D301" s="10" t="s">
        <v>176</v>
      </c>
      <c r="E301" s="7">
        <v>3</v>
      </c>
      <c r="F301" s="7">
        <v>19780</v>
      </c>
      <c r="G301" s="3" t="s">
        <v>396</v>
      </c>
      <c r="H301" s="3">
        <v>1</v>
      </c>
    </row>
    <row r="302" spans="1:8" x14ac:dyDescent="0.3">
      <c r="A302" s="7">
        <v>301</v>
      </c>
      <c r="B302" s="4">
        <v>45478</v>
      </c>
      <c r="C302" s="8" t="s">
        <v>4</v>
      </c>
      <c r="D302" s="10" t="s">
        <v>177</v>
      </c>
      <c r="E302" s="7">
        <v>3</v>
      </c>
      <c r="F302" s="7">
        <v>23650</v>
      </c>
      <c r="G302" s="3" t="s">
        <v>396</v>
      </c>
      <c r="H302" s="3">
        <v>1</v>
      </c>
    </row>
    <row r="303" spans="1:8" x14ac:dyDescent="0.3">
      <c r="A303" s="7">
        <v>302</v>
      </c>
      <c r="B303" s="4">
        <v>45479</v>
      </c>
      <c r="C303" s="8" t="s">
        <v>4</v>
      </c>
      <c r="D303" s="10" t="s">
        <v>178</v>
      </c>
      <c r="E303" s="7">
        <v>4</v>
      </c>
      <c r="F303" s="7">
        <v>17200</v>
      </c>
      <c r="G303" s="3" t="s">
        <v>398</v>
      </c>
      <c r="H303" s="3">
        <v>1</v>
      </c>
    </row>
    <row r="304" spans="1:8" x14ac:dyDescent="0.3">
      <c r="A304" s="7">
        <v>303</v>
      </c>
      <c r="B304" s="4">
        <v>45481</v>
      </c>
      <c r="C304" s="8" t="s">
        <v>5</v>
      </c>
      <c r="D304" s="10" t="s">
        <v>117</v>
      </c>
      <c r="E304" s="7">
        <v>1</v>
      </c>
      <c r="F304" s="7">
        <v>25800</v>
      </c>
      <c r="G304" s="3" t="s">
        <v>396</v>
      </c>
      <c r="H304" s="3">
        <v>1</v>
      </c>
    </row>
    <row r="305" spans="1:8" x14ac:dyDescent="0.3">
      <c r="A305" s="7">
        <v>304</v>
      </c>
      <c r="B305" s="4">
        <v>45481</v>
      </c>
      <c r="C305" s="8" t="s">
        <v>5</v>
      </c>
      <c r="D305" s="10" t="s">
        <v>179</v>
      </c>
      <c r="E305" s="7">
        <v>1</v>
      </c>
      <c r="F305" s="7">
        <v>25800</v>
      </c>
      <c r="G305" s="3" t="s">
        <v>396</v>
      </c>
      <c r="H305" s="3">
        <v>1</v>
      </c>
    </row>
    <row r="306" spans="1:8" x14ac:dyDescent="0.3">
      <c r="A306" s="7">
        <v>305</v>
      </c>
      <c r="B306" s="4">
        <v>45482</v>
      </c>
      <c r="C306" s="8" t="s">
        <v>5</v>
      </c>
      <c r="D306" s="10" t="s">
        <v>117</v>
      </c>
      <c r="E306" s="7">
        <v>1</v>
      </c>
      <c r="F306" s="7">
        <v>23650</v>
      </c>
      <c r="G306" s="3" t="s">
        <v>396</v>
      </c>
      <c r="H306" s="3">
        <v>1</v>
      </c>
    </row>
    <row r="307" spans="1:8" x14ac:dyDescent="0.3">
      <c r="A307" s="7">
        <v>306</v>
      </c>
      <c r="B307" s="4">
        <v>45482</v>
      </c>
      <c r="C307" s="8" t="s">
        <v>5</v>
      </c>
      <c r="D307" s="10" t="s">
        <v>180</v>
      </c>
      <c r="E307" s="7">
        <v>1</v>
      </c>
      <c r="F307" s="7">
        <v>23650</v>
      </c>
      <c r="G307" s="3" t="s">
        <v>396</v>
      </c>
      <c r="H307" s="3">
        <v>1</v>
      </c>
    </row>
    <row r="308" spans="1:8" x14ac:dyDescent="0.3">
      <c r="A308" s="7">
        <v>307</v>
      </c>
      <c r="B308" s="4">
        <v>45483</v>
      </c>
      <c r="C308" s="8" t="s">
        <v>5</v>
      </c>
      <c r="D308" s="10" t="s">
        <v>117</v>
      </c>
      <c r="E308" s="7">
        <v>1</v>
      </c>
      <c r="F308" s="7">
        <v>30530</v>
      </c>
      <c r="G308" s="3" t="s">
        <v>396</v>
      </c>
      <c r="H308" s="3">
        <v>1</v>
      </c>
    </row>
    <row r="309" spans="1:8" x14ac:dyDescent="0.3">
      <c r="A309" s="7">
        <v>308</v>
      </c>
      <c r="B309" s="4">
        <v>45483</v>
      </c>
      <c r="C309" s="8" t="s">
        <v>5</v>
      </c>
      <c r="D309" s="10" t="s">
        <v>181</v>
      </c>
      <c r="E309" s="7">
        <v>3</v>
      </c>
      <c r="F309" s="7">
        <v>30530</v>
      </c>
      <c r="G309" s="3" t="s">
        <v>396</v>
      </c>
      <c r="H309" s="3">
        <v>1</v>
      </c>
    </row>
    <row r="310" spans="1:8" x14ac:dyDescent="0.3">
      <c r="A310" s="7">
        <v>309</v>
      </c>
      <c r="B310" s="4">
        <v>45484</v>
      </c>
      <c r="C310" s="8" t="s">
        <v>5</v>
      </c>
      <c r="D310" s="10" t="s">
        <v>182</v>
      </c>
      <c r="E310" s="7">
        <v>1</v>
      </c>
      <c r="F310" s="7">
        <v>31390</v>
      </c>
      <c r="G310" s="3" t="s">
        <v>396</v>
      </c>
      <c r="H310" s="3">
        <v>1</v>
      </c>
    </row>
    <row r="311" spans="1:8" x14ac:dyDescent="0.3">
      <c r="A311" s="7">
        <v>310</v>
      </c>
      <c r="B311" s="4">
        <v>45485</v>
      </c>
      <c r="C311" s="8" t="s">
        <v>4</v>
      </c>
      <c r="D311" s="10" t="s">
        <v>183</v>
      </c>
      <c r="E311" s="7">
        <v>2</v>
      </c>
      <c r="F311" s="7">
        <v>36550</v>
      </c>
      <c r="G311" s="3" t="s">
        <v>396</v>
      </c>
      <c r="H311" s="3">
        <v>1</v>
      </c>
    </row>
    <row r="312" spans="1:8" x14ac:dyDescent="0.3">
      <c r="A312" s="7">
        <v>311</v>
      </c>
      <c r="B312" s="4">
        <v>45488</v>
      </c>
      <c r="C312" s="8" t="s">
        <v>5</v>
      </c>
      <c r="D312" s="10" t="s">
        <v>139</v>
      </c>
      <c r="E312" s="7">
        <v>1</v>
      </c>
      <c r="F312" s="7">
        <v>23650</v>
      </c>
      <c r="G312" s="3" t="s">
        <v>396</v>
      </c>
      <c r="H312" s="3">
        <v>1</v>
      </c>
    </row>
    <row r="313" spans="1:8" x14ac:dyDescent="0.3">
      <c r="A313" s="7">
        <v>312</v>
      </c>
      <c r="B313" s="4">
        <v>45488</v>
      </c>
      <c r="C313" s="8" t="s">
        <v>5</v>
      </c>
      <c r="D313" s="10" t="s">
        <v>139</v>
      </c>
      <c r="E313" s="7">
        <v>1</v>
      </c>
      <c r="F313" s="7">
        <v>23650</v>
      </c>
      <c r="G313" s="3" t="s">
        <v>396</v>
      </c>
      <c r="H313" s="3">
        <v>1</v>
      </c>
    </row>
    <row r="314" spans="1:8" x14ac:dyDescent="0.3">
      <c r="A314" s="7">
        <v>313</v>
      </c>
      <c r="B314" s="4">
        <v>45489</v>
      </c>
      <c r="C314" s="8" t="s">
        <v>4</v>
      </c>
      <c r="D314" s="10" t="s">
        <v>184</v>
      </c>
      <c r="E314" s="7">
        <v>1</v>
      </c>
      <c r="F314" s="7">
        <v>21500</v>
      </c>
      <c r="G314" s="3" t="s">
        <v>396</v>
      </c>
      <c r="H314" s="3">
        <v>1</v>
      </c>
    </row>
    <row r="315" spans="1:8" x14ac:dyDescent="0.3">
      <c r="A315" s="7">
        <v>314</v>
      </c>
      <c r="B315" s="4">
        <v>45490</v>
      </c>
      <c r="C315" s="8" t="s">
        <v>5</v>
      </c>
      <c r="D315" s="10" t="s">
        <v>117</v>
      </c>
      <c r="E315" s="7">
        <v>1</v>
      </c>
      <c r="F315" s="7">
        <v>36980</v>
      </c>
      <c r="G315" s="3" t="s">
        <v>396</v>
      </c>
      <c r="H315" s="3">
        <v>1</v>
      </c>
    </row>
    <row r="316" spans="1:8" x14ac:dyDescent="0.3">
      <c r="A316" s="7">
        <v>315</v>
      </c>
      <c r="B316" s="4">
        <v>45490</v>
      </c>
      <c r="C316" s="8" t="s">
        <v>5</v>
      </c>
      <c r="D316" s="10" t="s">
        <v>117</v>
      </c>
      <c r="E316" s="7">
        <v>1</v>
      </c>
      <c r="F316" s="7">
        <v>36980</v>
      </c>
      <c r="G316" s="3" t="s">
        <v>396</v>
      </c>
      <c r="H316" s="3">
        <v>1</v>
      </c>
    </row>
    <row r="317" spans="1:8" x14ac:dyDescent="0.3">
      <c r="A317" s="7">
        <v>316</v>
      </c>
      <c r="B317" s="4">
        <v>45492</v>
      </c>
      <c r="C317" s="8" t="s">
        <v>4</v>
      </c>
      <c r="D317" s="10" t="s">
        <v>185</v>
      </c>
      <c r="E317" s="7">
        <v>2</v>
      </c>
      <c r="F317" s="7">
        <v>19350</v>
      </c>
      <c r="G317" s="3" t="s">
        <v>396</v>
      </c>
      <c r="H317" s="3">
        <v>1</v>
      </c>
    </row>
    <row r="318" spans="1:8" x14ac:dyDescent="0.3">
      <c r="A318" s="7">
        <v>317</v>
      </c>
      <c r="B318" s="4">
        <v>45495</v>
      </c>
      <c r="C318" s="8" t="s">
        <v>5</v>
      </c>
      <c r="D318" s="10" t="s">
        <v>186</v>
      </c>
      <c r="E318" s="7">
        <v>1</v>
      </c>
      <c r="F318" s="7">
        <v>18060</v>
      </c>
      <c r="G318" s="3" t="s">
        <v>396</v>
      </c>
      <c r="H318" s="3">
        <v>1</v>
      </c>
    </row>
    <row r="319" spans="1:8" x14ac:dyDescent="0.3">
      <c r="A319" s="7">
        <v>318</v>
      </c>
      <c r="B319" s="4">
        <v>45495</v>
      </c>
      <c r="C319" s="8" t="s">
        <v>5</v>
      </c>
      <c r="D319" s="10" t="s">
        <v>187</v>
      </c>
      <c r="E319" s="7">
        <v>1</v>
      </c>
      <c r="F319" s="7">
        <v>18060</v>
      </c>
      <c r="G319" s="3" t="s">
        <v>396</v>
      </c>
      <c r="H319" s="3">
        <v>1</v>
      </c>
    </row>
    <row r="320" spans="1:8" x14ac:dyDescent="0.3">
      <c r="A320" s="7">
        <v>319</v>
      </c>
      <c r="B320" s="4">
        <v>45496</v>
      </c>
      <c r="C320" s="8" t="s">
        <v>5</v>
      </c>
      <c r="D320" s="10" t="s">
        <v>188</v>
      </c>
      <c r="E320" s="7">
        <v>1</v>
      </c>
      <c r="F320" s="7">
        <v>21500</v>
      </c>
      <c r="G320" s="3" t="s">
        <v>396</v>
      </c>
      <c r="H320" s="3">
        <v>1</v>
      </c>
    </row>
    <row r="321" spans="1:8" x14ac:dyDescent="0.3">
      <c r="A321" s="7">
        <v>320</v>
      </c>
      <c r="B321" s="4">
        <v>45496</v>
      </c>
      <c r="C321" s="8" t="s">
        <v>5</v>
      </c>
      <c r="D321" s="10" t="s">
        <v>189</v>
      </c>
      <c r="E321" s="7">
        <v>1</v>
      </c>
      <c r="F321" s="7">
        <v>21500</v>
      </c>
      <c r="G321" s="3" t="s">
        <v>396</v>
      </c>
      <c r="H321" s="3">
        <v>1</v>
      </c>
    </row>
    <row r="322" spans="1:8" x14ac:dyDescent="0.3">
      <c r="A322" s="7">
        <v>321</v>
      </c>
      <c r="B322" s="4">
        <v>45497</v>
      </c>
      <c r="C322" s="8" t="s">
        <v>5</v>
      </c>
      <c r="D322" s="10" t="s">
        <v>190</v>
      </c>
      <c r="E322" s="7">
        <v>1</v>
      </c>
      <c r="F322" s="7">
        <v>24605.89</v>
      </c>
      <c r="G322" s="3" t="s">
        <v>396</v>
      </c>
      <c r="H322" s="3">
        <v>1</v>
      </c>
    </row>
    <row r="323" spans="1:8" x14ac:dyDescent="0.3">
      <c r="A323" s="7">
        <v>322</v>
      </c>
      <c r="B323" s="4">
        <v>45497</v>
      </c>
      <c r="C323" s="8" t="s">
        <v>5</v>
      </c>
      <c r="D323" s="10" t="s">
        <v>117</v>
      </c>
      <c r="E323" s="7">
        <v>1</v>
      </c>
      <c r="F323" s="7">
        <v>24605.89</v>
      </c>
      <c r="G323" s="3" t="s">
        <v>396</v>
      </c>
      <c r="H323" s="3">
        <v>1</v>
      </c>
    </row>
    <row r="324" spans="1:8" x14ac:dyDescent="0.3">
      <c r="A324" s="7">
        <v>323</v>
      </c>
      <c r="B324" s="4">
        <v>45498</v>
      </c>
      <c r="C324" s="8" t="s">
        <v>5</v>
      </c>
      <c r="D324" s="10" t="s">
        <v>117</v>
      </c>
      <c r="E324" s="7">
        <v>1</v>
      </c>
      <c r="F324" s="7">
        <v>30480</v>
      </c>
      <c r="G324" s="3" t="s">
        <v>396</v>
      </c>
      <c r="H324" s="3">
        <v>1</v>
      </c>
    </row>
    <row r="325" spans="1:8" x14ac:dyDescent="0.3">
      <c r="A325" s="7">
        <v>324</v>
      </c>
      <c r="B325" s="4">
        <v>45498</v>
      </c>
      <c r="C325" s="8" t="s">
        <v>4</v>
      </c>
      <c r="D325" s="10" t="s">
        <v>191</v>
      </c>
      <c r="E325" s="7">
        <v>1</v>
      </c>
      <c r="F325" s="7">
        <v>30480</v>
      </c>
      <c r="G325" s="3" t="s">
        <v>396</v>
      </c>
      <c r="H325" s="3">
        <v>1</v>
      </c>
    </row>
    <row r="326" spans="1:8" x14ac:dyDescent="0.3">
      <c r="A326" s="7">
        <v>325</v>
      </c>
      <c r="B326" s="4">
        <v>45502</v>
      </c>
      <c r="C326" s="8" t="s">
        <v>5</v>
      </c>
      <c r="D326" s="10" t="s">
        <v>117</v>
      </c>
      <c r="E326" s="7">
        <v>1</v>
      </c>
      <c r="F326" s="7">
        <v>6536</v>
      </c>
      <c r="G326" s="3" t="s">
        <v>396</v>
      </c>
      <c r="H326" s="3">
        <v>1</v>
      </c>
    </row>
    <row r="327" spans="1:8" x14ac:dyDescent="0.3">
      <c r="A327" s="7">
        <v>326</v>
      </c>
      <c r="B327" s="4">
        <v>45502</v>
      </c>
      <c r="C327" s="8" t="s">
        <v>5</v>
      </c>
      <c r="D327" s="10" t="s">
        <v>117</v>
      </c>
      <c r="E327" s="7">
        <v>1</v>
      </c>
      <c r="F327" s="7">
        <v>6536</v>
      </c>
      <c r="G327" s="3" t="s">
        <v>396</v>
      </c>
      <c r="H327" s="3">
        <v>1</v>
      </c>
    </row>
    <row r="328" spans="1:8" x14ac:dyDescent="0.3">
      <c r="A328" s="7">
        <v>327</v>
      </c>
      <c r="B328" s="4">
        <v>45503</v>
      </c>
      <c r="C328" s="8" t="s">
        <v>5</v>
      </c>
      <c r="D328" s="10" t="s">
        <v>117</v>
      </c>
      <c r="E328" s="7">
        <v>1</v>
      </c>
      <c r="F328" s="7">
        <v>15050</v>
      </c>
      <c r="G328" s="3" t="s">
        <v>396</v>
      </c>
      <c r="H328" s="3">
        <v>1</v>
      </c>
    </row>
    <row r="329" spans="1:8" x14ac:dyDescent="0.3">
      <c r="A329" s="7">
        <v>328</v>
      </c>
      <c r="B329" s="4">
        <v>45503</v>
      </c>
      <c r="C329" s="8" t="s">
        <v>5</v>
      </c>
      <c r="D329" s="10" t="s">
        <v>117</v>
      </c>
      <c r="E329" s="7">
        <v>1</v>
      </c>
      <c r="F329" s="7">
        <v>15050</v>
      </c>
      <c r="G329" s="3" t="s">
        <v>396</v>
      </c>
      <c r="H329" s="3">
        <v>1</v>
      </c>
    </row>
    <row r="330" spans="1:8" x14ac:dyDescent="0.3">
      <c r="A330" s="7">
        <v>329</v>
      </c>
      <c r="B330" s="4">
        <v>45504</v>
      </c>
      <c r="C330" s="8" t="s">
        <v>5</v>
      </c>
      <c r="D330" s="10" t="s">
        <v>117</v>
      </c>
      <c r="E330" s="7">
        <v>1</v>
      </c>
      <c r="F330" s="7">
        <v>29025</v>
      </c>
      <c r="G330" s="3" t="s">
        <v>396</v>
      </c>
      <c r="H330" s="3">
        <v>1</v>
      </c>
    </row>
    <row r="331" spans="1:8" x14ac:dyDescent="0.3">
      <c r="A331" s="7">
        <v>330</v>
      </c>
      <c r="B331" s="4">
        <v>45504</v>
      </c>
      <c r="C331" s="8" t="s">
        <v>5</v>
      </c>
      <c r="D331" s="10" t="s">
        <v>192</v>
      </c>
      <c r="E331" s="7">
        <v>1</v>
      </c>
      <c r="F331" s="7">
        <v>29025</v>
      </c>
      <c r="G331" s="3" t="s">
        <v>396</v>
      </c>
      <c r="H331" s="3">
        <v>1</v>
      </c>
    </row>
    <row r="332" spans="1:8" x14ac:dyDescent="0.3">
      <c r="A332" s="7">
        <v>331</v>
      </c>
      <c r="B332" s="4">
        <v>45505</v>
      </c>
      <c r="C332" s="8" t="s">
        <v>5</v>
      </c>
      <c r="D332" s="10" t="s">
        <v>117</v>
      </c>
      <c r="E332" s="7">
        <v>1</v>
      </c>
      <c r="F332" s="7">
        <v>641</v>
      </c>
      <c r="G332" s="3" t="s">
        <v>396</v>
      </c>
      <c r="H332" s="3">
        <v>1</v>
      </c>
    </row>
    <row r="333" spans="1:8" x14ac:dyDescent="0.3">
      <c r="A333" s="7">
        <v>332</v>
      </c>
      <c r="B333" s="4">
        <v>45509</v>
      </c>
      <c r="C333" s="8" t="s">
        <v>5</v>
      </c>
      <c r="D333" s="10" t="s">
        <v>117</v>
      </c>
      <c r="E333" s="7">
        <v>1</v>
      </c>
      <c r="F333" s="7">
        <v>4730</v>
      </c>
      <c r="G333" s="3" t="s">
        <v>396</v>
      </c>
      <c r="H333" s="3">
        <v>1</v>
      </c>
    </row>
    <row r="334" spans="1:8" x14ac:dyDescent="0.3">
      <c r="A334" s="7">
        <v>333</v>
      </c>
      <c r="B334" s="4">
        <v>45509</v>
      </c>
      <c r="C334" s="8" t="s">
        <v>5</v>
      </c>
      <c r="D334" s="10" t="s">
        <v>117</v>
      </c>
      <c r="E334" s="7">
        <v>1</v>
      </c>
      <c r="F334" s="7">
        <v>4730</v>
      </c>
      <c r="G334" s="3" t="s">
        <v>396</v>
      </c>
      <c r="H334" s="3">
        <v>1</v>
      </c>
    </row>
    <row r="335" spans="1:8" x14ac:dyDescent="0.3">
      <c r="A335" s="7">
        <v>334</v>
      </c>
      <c r="B335" s="4">
        <v>45510</v>
      </c>
      <c r="C335" s="8" t="s">
        <v>5</v>
      </c>
      <c r="D335" s="10" t="s">
        <v>193</v>
      </c>
      <c r="E335" s="7">
        <v>1</v>
      </c>
      <c r="F335" s="7">
        <v>13200</v>
      </c>
      <c r="G335" s="3" t="s">
        <v>396</v>
      </c>
      <c r="H335" s="3">
        <v>1</v>
      </c>
    </row>
    <row r="336" spans="1:8" x14ac:dyDescent="0.3">
      <c r="A336" s="7">
        <v>335</v>
      </c>
      <c r="B336" s="4">
        <v>45511</v>
      </c>
      <c r="C336" s="8" t="s">
        <v>5</v>
      </c>
      <c r="D336" s="10" t="s">
        <v>117</v>
      </c>
      <c r="E336" s="7">
        <v>1</v>
      </c>
      <c r="F336" s="7">
        <v>7740</v>
      </c>
      <c r="G336" s="3" t="s">
        <v>396</v>
      </c>
      <c r="H336" s="3">
        <v>1</v>
      </c>
    </row>
    <row r="337" spans="1:8" x14ac:dyDescent="0.3">
      <c r="A337" s="7">
        <v>336</v>
      </c>
      <c r="B337" s="4">
        <v>45511</v>
      </c>
      <c r="C337" s="8" t="s">
        <v>5</v>
      </c>
      <c r="D337" s="10" t="s">
        <v>117</v>
      </c>
      <c r="E337" s="7">
        <v>1</v>
      </c>
      <c r="F337" s="7">
        <v>7740</v>
      </c>
      <c r="G337" s="3" t="s">
        <v>396</v>
      </c>
      <c r="H337" s="3">
        <v>1</v>
      </c>
    </row>
    <row r="338" spans="1:8" x14ac:dyDescent="0.3">
      <c r="A338" s="7">
        <v>337</v>
      </c>
      <c r="B338" s="4">
        <v>45512</v>
      </c>
      <c r="C338" s="8" t="s">
        <v>5</v>
      </c>
      <c r="D338" s="10" t="s">
        <v>117</v>
      </c>
      <c r="E338" s="7">
        <v>1</v>
      </c>
      <c r="F338" s="7">
        <v>10514</v>
      </c>
      <c r="G338" s="3" t="s">
        <v>396</v>
      </c>
      <c r="H338" s="3">
        <v>1</v>
      </c>
    </row>
    <row r="339" spans="1:8" x14ac:dyDescent="0.3">
      <c r="A339" s="7">
        <v>338</v>
      </c>
      <c r="B339" s="4">
        <v>45516</v>
      </c>
      <c r="C339" s="8" t="s">
        <v>5</v>
      </c>
      <c r="D339" s="10" t="s">
        <v>194</v>
      </c>
      <c r="E339" s="7">
        <v>1</v>
      </c>
      <c r="F339" s="7">
        <v>18060</v>
      </c>
      <c r="G339" s="3" t="s">
        <v>396</v>
      </c>
      <c r="H339" s="3">
        <v>1</v>
      </c>
    </row>
    <row r="340" spans="1:8" x14ac:dyDescent="0.3">
      <c r="A340" s="7">
        <v>339</v>
      </c>
      <c r="B340" s="4">
        <v>45516</v>
      </c>
      <c r="C340" s="8" t="s">
        <v>5</v>
      </c>
      <c r="D340" s="10" t="s">
        <v>195</v>
      </c>
      <c r="E340" s="7">
        <v>1</v>
      </c>
      <c r="F340" s="7">
        <v>18060</v>
      </c>
      <c r="G340" s="3" t="s">
        <v>396</v>
      </c>
      <c r="H340" s="3">
        <v>1</v>
      </c>
    </row>
    <row r="341" spans="1:8" x14ac:dyDescent="0.3">
      <c r="A341" s="7">
        <v>340</v>
      </c>
      <c r="B341" s="4">
        <v>45517</v>
      </c>
      <c r="C341" s="8" t="s">
        <v>5</v>
      </c>
      <c r="D341" s="10" t="s">
        <v>196</v>
      </c>
      <c r="E341" s="7">
        <v>2</v>
      </c>
      <c r="F341" s="7">
        <v>7740</v>
      </c>
      <c r="G341" s="3" t="s">
        <v>396</v>
      </c>
      <c r="H341" s="3">
        <v>1</v>
      </c>
    </row>
    <row r="342" spans="1:8" x14ac:dyDescent="0.3">
      <c r="A342" s="7">
        <v>341</v>
      </c>
      <c r="B342" s="4">
        <v>45518</v>
      </c>
      <c r="C342" s="8" t="s">
        <v>5</v>
      </c>
      <c r="D342" s="10" t="s">
        <v>117</v>
      </c>
      <c r="E342" s="7">
        <v>1</v>
      </c>
      <c r="F342" s="7">
        <v>9460</v>
      </c>
      <c r="G342" s="3" t="s">
        <v>396</v>
      </c>
      <c r="H342" s="3">
        <v>1</v>
      </c>
    </row>
    <row r="343" spans="1:8" x14ac:dyDescent="0.3">
      <c r="A343" s="7">
        <v>342</v>
      </c>
      <c r="B343" s="4">
        <v>45518</v>
      </c>
      <c r="C343" s="8" t="s">
        <v>4</v>
      </c>
      <c r="D343" s="10" t="s">
        <v>197</v>
      </c>
      <c r="E343" s="7">
        <v>1</v>
      </c>
      <c r="F343" s="7">
        <v>9460</v>
      </c>
      <c r="G343" s="3" t="s">
        <v>396</v>
      </c>
      <c r="H343" s="3">
        <v>1</v>
      </c>
    </row>
    <row r="344" spans="1:8" x14ac:dyDescent="0.3">
      <c r="A344" s="7">
        <v>343</v>
      </c>
      <c r="B344" s="4">
        <v>45519</v>
      </c>
      <c r="C344" s="8" t="s">
        <v>5</v>
      </c>
      <c r="D344" s="10" t="s">
        <v>117</v>
      </c>
      <c r="E344" s="7">
        <v>1</v>
      </c>
      <c r="F344" s="7">
        <v>7740</v>
      </c>
      <c r="G344" s="3" t="s">
        <v>396</v>
      </c>
      <c r="H344" s="3">
        <v>1</v>
      </c>
    </row>
    <row r="345" spans="1:8" x14ac:dyDescent="0.3">
      <c r="A345" s="7">
        <v>344</v>
      </c>
      <c r="B345" s="4">
        <v>45519</v>
      </c>
      <c r="C345" s="8" t="s">
        <v>4</v>
      </c>
      <c r="D345" s="10" t="s">
        <v>197</v>
      </c>
      <c r="E345" s="7">
        <v>2</v>
      </c>
      <c r="F345" s="7">
        <v>7740</v>
      </c>
      <c r="G345" s="3" t="s">
        <v>396</v>
      </c>
      <c r="H345" s="3">
        <v>1</v>
      </c>
    </row>
    <row r="346" spans="1:8" x14ac:dyDescent="0.3">
      <c r="A346" s="7">
        <v>345</v>
      </c>
      <c r="B346" s="4">
        <v>45523</v>
      </c>
      <c r="C346" s="8" t="s">
        <v>5</v>
      </c>
      <c r="D346" s="10" t="s">
        <v>198</v>
      </c>
      <c r="E346" s="7">
        <v>1</v>
      </c>
      <c r="F346" s="7">
        <v>11395</v>
      </c>
      <c r="G346" s="3" t="s">
        <v>396</v>
      </c>
      <c r="H346" s="3">
        <v>1</v>
      </c>
    </row>
    <row r="347" spans="1:8" x14ac:dyDescent="0.3">
      <c r="A347" s="7">
        <v>346</v>
      </c>
      <c r="B347" s="4">
        <v>45523</v>
      </c>
      <c r="C347" s="8" t="s">
        <v>5</v>
      </c>
      <c r="D347" s="10" t="s">
        <v>199</v>
      </c>
      <c r="E347" s="7">
        <v>1</v>
      </c>
      <c r="F347" s="7">
        <v>11395</v>
      </c>
      <c r="G347" s="3" t="s">
        <v>396</v>
      </c>
      <c r="H347" s="3">
        <v>1</v>
      </c>
    </row>
    <row r="348" spans="1:8" x14ac:dyDescent="0.3">
      <c r="A348" s="7">
        <v>347</v>
      </c>
      <c r="B348" s="4">
        <v>45524</v>
      </c>
      <c r="C348" s="8" t="s">
        <v>5</v>
      </c>
      <c r="D348" s="10" t="s">
        <v>200</v>
      </c>
      <c r="E348" s="7">
        <v>1</v>
      </c>
      <c r="F348" s="7">
        <v>10750</v>
      </c>
      <c r="G348" s="3" t="s">
        <v>396</v>
      </c>
      <c r="H348" s="3">
        <v>1</v>
      </c>
    </row>
    <row r="349" spans="1:8" x14ac:dyDescent="0.3">
      <c r="A349" s="7">
        <v>348</v>
      </c>
      <c r="B349" s="4">
        <v>45525</v>
      </c>
      <c r="C349" s="8" t="s">
        <v>4</v>
      </c>
      <c r="D349" s="10" t="s">
        <v>201</v>
      </c>
      <c r="E349" s="7">
        <v>1</v>
      </c>
      <c r="F349" s="7">
        <v>7740</v>
      </c>
      <c r="G349" s="3" t="s">
        <v>396</v>
      </c>
      <c r="H349" s="3">
        <v>1</v>
      </c>
    </row>
    <row r="350" spans="1:8" x14ac:dyDescent="0.3">
      <c r="A350" s="7">
        <v>349</v>
      </c>
      <c r="B350" s="4">
        <v>45526</v>
      </c>
      <c r="C350" s="8" t="s">
        <v>5</v>
      </c>
      <c r="D350" s="10" t="s">
        <v>117</v>
      </c>
      <c r="E350" s="7">
        <v>1</v>
      </c>
      <c r="F350" s="7">
        <v>15480</v>
      </c>
      <c r="G350" s="3" t="s">
        <v>396</v>
      </c>
      <c r="H350" s="3">
        <v>1</v>
      </c>
    </row>
    <row r="351" spans="1:8" x14ac:dyDescent="0.3">
      <c r="A351" s="7">
        <v>350</v>
      </c>
      <c r="B351" s="4">
        <v>45530</v>
      </c>
      <c r="C351" s="8" t="s">
        <v>5</v>
      </c>
      <c r="D351" s="10" t="s">
        <v>117</v>
      </c>
      <c r="E351" s="7">
        <v>1</v>
      </c>
      <c r="F351" s="7">
        <v>2612</v>
      </c>
      <c r="G351" s="3" t="s">
        <v>396</v>
      </c>
      <c r="H351" s="3">
        <v>1</v>
      </c>
    </row>
    <row r="352" spans="1:8" x14ac:dyDescent="0.3">
      <c r="A352" s="7">
        <v>351</v>
      </c>
      <c r="B352" s="4">
        <v>45531</v>
      </c>
      <c r="C352" s="8" t="s">
        <v>5</v>
      </c>
      <c r="D352" s="10" t="s">
        <v>117</v>
      </c>
      <c r="E352" s="7">
        <v>1</v>
      </c>
      <c r="F352" s="7">
        <v>7740</v>
      </c>
      <c r="G352" s="3" t="s">
        <v>396</v>
      </c>
      <c r="H352" s="3">
        <v>1</v>
      </c>
    </row>
    <row r="353" spans="1:8" x14ac:dyDescent="0.3">
      <c r="A353" s="7">
        <v>352</v>
      </c>
      <c r="B353" s="4">
        <v>45531</v>
      </c>
      <c r="C353" s="8" t="s">
        <v>5</v>
      </c>
      <c r="D353" s="10" t="s">
        <v>202</v>
      </c>
      <c r="E353" s="7">
        <v>1</v>
      </c>
      <c r="F353" s="7">
        <v>7740</v>
      </c>
      <c r="G353" s="3" t="s">
        <v>396</v>
      </c>
      <c r="H353" s="3">
        <v>1</v>
      </c>
    </row>
    <row r="354" spans="1:8" x14ac:dyDescent="0.3">
      <c r="A354" s="7">
        <v>353</v>
      </c>
      <c r="B354" s="4">
        <v>45532</v>
      </c>
      <c r="C354" s="8" t="s">
        <v>5</v>
      </c>
      <c r="D354" s="10" t="s">
        <v>117</v>
      </c>
      <c r="E354" s="7">
        <v>1</v>
      </c>
      <c r="F354" s="7">
        <v>14792</v>
      </c>
      <c r="G354" s="3" t="s">
        <v>396</v>
      </c>
      <c r="H354" s="3">
        <v>1</v>
      </c>
    </row>
    <row r="355" spans="1:8" x14ac:dyDescent="0.3">
      <c r="A355" s="7">
        <v>354</v>
      </c>
      <c r="B355" s="4">
        <v>45532</v>
      </c>
      <c r="C355" s="8" t="s">
        <v>5</v>
      </c>
      <c r="D355" s="10" t="s">
        <v>117</v>
      </c>
      <c r="E355" s="7">
        <v>1</v>
      </c>
      <c r="F355" s="7">
        <v>14792</v>
      </c>
      <c r="G355" s="3" t="s">
        <v>396</v>
      </c>
      <c r="H355" s="3">
        <v>1</v>
      </c>
    </row>
    <row r="356" spans="1:8" x14ac:dyDescent="0.3">
      <c r="A356" s="7">
        <v>355</v>
      </c>
      <c r="B356" s="4">
        <v>45533</v>
      </c>
      <c r="C356" s="8" t="s">
        <v>5</v>
      </c>
      <c r="D356" s="10" t="s">
        <v>203</v>
      </c>
      <c r="E356" s="7">
        <v>1</v>
      </c>
      <c r="F356" s="7">
        <v>7525</v>
      </c>
      <c r="G356" s="3" t="s">
        <v>396</v>
      </c>
      <c r="H356" s="3">
        <v>1</v>
      </c>
    </row>
    <row r="357" spans="1:8" x14ac:dyDescent="0.3">
      <c r="A357" s="7">
        <v>356</v>
      </c>
      <c r="B357" s="4">
        <v>45537</v>
      </c>
      <c r="C357" s="8" t="s">
        <v>5</v>
      </c>
      <c r="D357" s="10" t="s">
        <v>204</v>
      </c>
      <c r="E357" s="7">
        <v>1</v>
      </c>
      <c r="F357" s="7">
        <v>1554</v>
      </c>
      <c r="G357" s="3" t="s">
        <v>396</v>
      </c>
      <c r="H357" s="3">
        <v>1</v>
      </c>
    </row>
    <row r="358" spans="1:8" x14ac:dyDescent="0.3">
      <c r="A358" s="7">
        <v>357</v>
      </c>
      <c r="B358" s="4">
        <v>45537</v>
      </c>
      <c r="C358" s="8" t="s">
        <v>5</v>
      </c>
      <c r="D358" s="10" t="s">
        <v>205</v>
      </c>
      <c r="E358" s="7">
        <v>1</v>
      </c>
      <c r="F358" s="7">
        <v>1554</v>
      </c>
      <c r="G358" s="3" t="s">
        <v>396</v>
      </c>
      <c r="H358" s="3">
        <v>1</v>
      </c>
    </row>
    <row r="359" spans="1:8" x14ac:dyDescent="0.3">
      <c r="A359" s="7">
        <v>358</v>
      </c>
      <c r="B359" s="4">
        <v>45538</v>
      </c>
      <c r="C359" s="8" t="s">
        <v>5</v>
      </c>
      <c r="D359" s="10" t="s">
        <v>117</v>
      </c>
      <c r="E359" s="7">
        <v>1</v>
      </c>
      <c r="F359" s="7">
        <v>3133</v>
      </c>
      <c r="G359" s="3" t="s">
        <v>396</v>
      </c>
      <c r="H359" s="3">
        <v>1</v>
      </c>
    </row>
    <row r="360" spans="1:8" x14ac:dyDescent="0.3">
      <c r="A360" s="7">
        <v>359</v>
      </c>
      <c r="B360" s="4">
        <v>45538</v>
      </c>
      <c r="C360" s="8" t="s">
        <v>5</v>
      </c>
      <c r="D360" s="10" t="s">
        <v>206</v>
      </c>
      <c r="E360" s="7">
        <v>1</v>
      </c>
      <c r="F360" s="7">
        <v>3133</v>
      </c>
      <c r="G360" s="3" t="s">
        <v>396</v>
      </c>
      <c r="H360" s="3">
        <v>1</v>
      </c>
    </row>
    <row r="361" spans="1:8" x14ac:dyDescent="0.3">
      <c r="A361" s="7">
        <v>360</v>
      </c>
      <c r="B361" s="4">
        <v>45539</v>
      </c>
      <c r="C361" s="8" t="s">
        <v>5</v>
      </c>
      <c r="D361" s="10" t="s">
        <v>207</v>
      </c>
      <c r="E361" s="7">
        <v>1</v>
      </c>
      <c r="F361" s="7">
        <v>10750</v>
      </c>
      <c r="G361" s="3" t="s">
        <v>396</v>
      </c>
      <c r="H361" s="3">
        <v>1</v>
      </c>
    </row>
    <row r="362" spans="1:8" x14ac:dyDescent="0.3">
      <c r="A362" s="7">
        <v>361</v>
      </c>
      <c r="B362" s="4">
        <v>45540</v>
      </c>
      <c r="C362" s="8" t="s">
        <v>5</v>
      </c>
      <c r="D362" s="10" t="s">
        <v>208</v>
      </c>
      <c r="E362" s="7">
        <v>1</v>
      </c>
      <c r="F362" s="7">
        <v>9460</v>
      </c>
      <c r="G362" s="3" t="s">
        <v>396</v>
      </c>
      <c r="H362" s="3">
        <v>1</v>
      </c>
    </row>
    <row r="363" spans="1:8" x14ac:dyDescent="0.3">
      <c r="A363" s="7">
        <v>362</v>
      </c>
      <c r="B363" s="4">
        <v>45544</v>
      </c>
      <c r="C363" s="8" t="s">
        <v>5</v>
      </c>
      <c r="D363" s="10" t="s">
        <v>117</v>
      </c>
      <c r="E363" s="7">
        <v>1</v>
      </c>
      <c r="F363" s="7">
        <v>7740</v>
      </c>
      <c r="G363" s="3" t="s">
        <v>396</v>
      </c>
      <c r="H363" s="3">
        <v>1</v>
      </c>
    </row>
    <row r="364" spans="1:8" x14ac:dyDescent="0.3">
      <c r="A364" s="7">
        <v>363</v>
      </c>
      <c r="B364" s="4">
        <v>45544</v>
      </c>
      <c r="C364" s="8" t="s">
        <v>5</v>
      </c>
      <c r="D364" s="10" t="s">
        <v>117</v>
      </c>
      <c r="E364" s="7">
        <v>1</v>
      </c>
      <c r="F364" s="7">
        <v>7740</v>
      </c>
      <c r="G364" s="3" t="s">
        <v>396</v>
      </c>
      <c r="H364" s="3">
        <v>1</v>
      </c>
    </row>
    <row r="365" spans="1:8" x14ac:dyDescent="0.3">
      <c r="A365" s="7">
        <v>364</v>
      </c>
      <c r="B365" s="4">
        <v>45546</v>
      </c>
      <c r="C365" s="8" t="s">
        <v>5</v>
      </c>
      <c r="D365" s="10" t="s">
        <v>209</v>
      </c>
      <c r="E365" s="7">
        <v>1</v>
      </c>
      <c r="F365" s="7">
        <v>5160</v>
      </c>
      <c r="G365" s="3" t="s">
        <v>396</v>
      </c>
      <c r="H365" s="3">
        <v>1</v>
      </c>
    </row>
    <row r="366" spans="1:8" x14ac:dyDescent="0.3">
      <c r="A366" s="7">
        <v>365</v>
      </c>
      <c r="B366" s="4">
        <v>45546</v>
      </c>
      <c r="C366" s="8" t="s">
        <v>5</v>
      </c>
      <c r="D366" s="10" t="s">
        <v>210</v>
      </c>
      <c r="E366" s="7">
        <v>1</v>
      </c>
      <c r="F366" s="7">
        <v>5160</v>
      </c>
      <c r="G366" s="3" t="s">
        <v>396</v>
      </c>
      <c r="H366" s="3">
        <v>1</v>
      </c>
    </row>
    <row r="367" spans="1:8" x14ac:dyDescent="0.3">
      <c r="A367" s="7">
        <v>366</v>
      </c>
      <c r="B367" s="4">
        <v>45547</v>
      </c>
      <c r="C367" s="8" t="s">
        <v>5</v>
      </c>
      <c r="D367" s="10" t="s">
        <v>211</v>
      </c>
      <c r="E367" s="7">
        <v>1</v>
      </c>
      <c r="F367" s="7">
        <v>5160</v>
      </c>
      <c r="G367" s="3" t="s">
        <v>396</v>
      </c>
      <c r="H367" s="3">
        <v>1</v>
      </c>
    </row>
    <row r="368" spans="1:8" x14ac:dyDescent="0.3">
      <c r="A368" s="7">
        <v>367</v>
      </c>
      <c r="B368" s="4">
        <v>45547</v>
      </c>
      <c r="C368" s="8" t="s">
        <v>4</v>
      </c>
      <c r="D368" s="10" t="s">
        <v>212</v>
      </c>
      <c r="E368" s="7">
        <v>2</v>
      </c>
      <c r="F368" s="7">
        <v>5160</v>
      </c>
      <c r="G368" s="3" t="s">
        <v>396</v>
      </c>
      <c r="H368" s="3">
        <v>1</v>
      </c>
    </row>
    <row r="369" spans="1:8" x14ac:dyDescent="0.3">
      <c r="A369" s="7">
        <v>368</v>
      </c>
      <c r="B369" s="4">
        <v>45552</v>
      </c>
      <c r="C369" s="8" t="s">
        <v>5</v>
      </c>
      <c r="D369" s="10" t="s">
        <v>117</v>
      </c>
      <c r="E369" s="7">
        <v>1</v>
      </c>
      <c r="F369" s="7">
        <v>800</v>
      </c>
      <c r="G369" s="3" t="s">
        <v>396</v>
      </c>
      <c r="H369" s="3">
        <v>1</v>
      </c>
    </row>
    <row r="370" spans="1:8" x14ac:dyDescent="0.3">
      <c r="A370" s="7">
        <v>369</v>
      </c>
      <c r="B370" s="4">
        <v>45552</v>
      </c>
      <c r="C370" s="8" t="s">
        <v>5</v>
      </c>
      <c r="D370" s="10" t="s">
        <v>213</v>
      </c>
      <c r="E370" s="7">
        <v>1</v>
      </c>
      <c r="F370" s="7">
        <v>800</v>
      </c>
      <c r="G370" s="3" t="s">
        <v>396</v>
      </c>
      <c r="H370" s="3">
        <v>1</v>
      </c>
    </row>
    <row r="371" spans="1:8" x14ac:dyDescent="0.3">
      <c r="A371" s="7">
        <v>370</v>
      </c>
      <c r="B371" s="4">
        <v>45558</v>
      </c>
      <c r="C371" s="8" t="s">
        <v>5</v>
      </c>
      <c r="D371" s="10" t="s">
        <v>117</v>
      </c>
      <c r="E371" s="7">
        <v>1</v>
      </c>
      <c r="F371" s="7">
        <v>20000</v>
      </c>
      <c r="G371" s="3" t="s">
        <v>396</v>
      </c>
      <c r="H371" s="3">
        <v>1</v>
      </c>
    </row>
    <row r="372" spans="1:8" x14ac:dyDescent="0.3">
      <c r="A372" s="7">
        <v>371</v>
      </c>
      <c r="B372" s="4">
        <v>45559</v>
      </c>
      <c r="C372" s="8" t="s">
        <v>5</v>
      </c>
      <c r="D372" s="10" t="s">
        <v>139</v>
      </c>
      <c r="E372" s="7">
        <v>1</v>
      </c>
      <c r="F372" s="7">
        <v>46010</v>
      </c>
      <c r="G372" s="3" t="s">
        <v>396</v>
      </c>
      <c r="H372" s="3">
        <v>1</v>
      </c>
    </row>
    <row r="373" spans="1:8" x14ac:dyDescent="0.3">
      <c r="A373" s="7">
        <v>372</v>
      </c>
      <c r="B373" s="4">
        <v>45559</v>
      </c>
      <c r="C373" s="8" t="s">
        <v>5</v>
      </c>
      <c r="D373" s="10" t="s">
        <v>214</v>
      </c>
      <c r="E373" s="7">
        <v>1</v>
      </c>
      <c r="F373" s="7">
        <v>46010</v>
      </c>
      <c r="G373" s="3" t="s">
        <v>396</v>
      </c>
      <c r="H373" s="3">
        <v>1</v>
      </c>
    </row>
    <row r="374" spans="1:8" x14ac:dyDescent="0.3">
      <c r="A374" s="7">
        <v>373</v>
      </c>
      <c r="B374" s="4">
        <v>45560</v>
      </c>
      <c r="C374" s="8" t="s">
        <v>5</v>
      </c>
      <c r="D374" s="10" t="s">
        <v>215</v>
      </c>
      <c r="E374" s="7">
        <v>1</v>
      </c>
      <c r="F374" s="7">
        <v>31390</v>
      </c>
      <c r="G374" s="3" t="s">
        <v>396</v>
      </c>
      <c r="H374" s="3">
        <v>1</v>
      </c>
    </row>
    <row r="375" spans="1:8" x14ac:dyDescent="0.3">
      <c r="A375" s="7">
        <v>374</v>
      </c>
      <c r="B375" s="4">
        <v>45561</v>
      </c>
      <c r="C375" s="8" t="s">
        <v>4</v>
      </c>
      <c r="D375" s="10" t="s">
        <v>216</v>
      </c>
      <c r="E375" s="7">
        <v>1</v>
      </c>
      <c r="F375" s="7">
        <v>16770</v>
      </c>
      <c r="G375" s="3" t="s">
        <v>396</v>
      </c>
      <c r="H375" s="3">
        <v>1</v>
      </c>
    </row>
    <row r="376" spans="1:8" x14ac:dyDescent="0.3">
      <c r="A376" s="7">
        <v>375</v>
      </c>
      <c r="B376" s="4">
        <v>45565</v>
      </c>
      <c r="C376" s="8" t="s">
        <v>5</v>
      </c>
      <c r="D376" s="10" t="s">
        <v>217</v>
      </c>
      <c r="E376" s="7">
        <v>1</v>
      </c>
      <c r="F376" s="7">
        <v>35091</v>
      </c>
      <c r="G376" s="3" t="s">
        <v>396</v>
      </c>
      <c r="H376" s="3">
        <v>1</v>
      </c>
    </row>
    <row r="377" spans="1:8" x14ac:dyDescent="0.3">
      <c r="A377" s="7">
        <v>376</v>
      </c>
      <c r="B377" s="4">
        <v>45566</v>
      </c>
      <c r="C377" s="8" t="s">
        <v>4</v>
      </c>
      <c r="D377" s="10" t="s">
        <v>218</v>
      </c>
      <c r="E377" s="7">
        <v>2</v>
      </c>
      <c r="F377" s="7">
        <v>17630</v>
      </c>
      <c r="G377" s="3" t="s">
        <v>396</v>
      </c>
      <c r="H377" s="3">
        <v>1</v>
      </c>
    </row>
    <row r="378" spans="1:8" x14ac:dyDescent="0.3">
      <c r="A378" s="7">
        <v>377</v>
      </c>
      <c r="B378" s="4">
        <v>45568</v>
      </c>
      <c r="C378" s="8" t="s">
        <v>5</v>
      </c>
      <c r="D378" s="10" t="s">
        <v>117</v>
      </c>
      <c r="E378" s="7">
        <v>1</v>
      </c>
      <c r="F378" s="7">
        <v>23310</v>
      </c>
      <c r="G378" s="3" t="s">
        <v>396</v>
      </c>
      <c r="H378" s="3">
        <v>1</v>
      </c>
    </row>
    <row r="379" spans="1:8" x14ac:dyDescent="0.3">
      <c r="A379" s="7">
        <v>378</v>
      </c>
      <c r="B379" s="4">
        <v>45568</v>
      </c>
      <c r="C379" s="8" t="s">
        <v>4</v>
      </c>
      <c r="D379" s="10" t="s">
        <v>219</v>
      </c>
      <c r="E379" s="7">
        <v>3</v>
      </c>
      <c r="F379" s="7">
        <v>23310</v>
      </c>
      <c r="G379" s="3" t="s">
        <v>396</v>
      </c>
      <c r="H379" s="3">
        <v>1</v>
      </c>
    </row>
    <row r="380" spans="1:8" x14ac:dyDescent="0.3">
      <c r="A380" s="7">
        <v>379</v>
      </c>
      <c r="B380" s="4">
        <v>45572</v>
      </c>
      <c r="C380" s="8" t="s">
        <v>5</v>
      </c>
      <c r="D380" s="10" t="s">
        <v>117</v>
      </c>
      <c r="E380" s="7">
        <v>1</v>
      </c>
      <c r="F380" s="7">
        <v>9460</v>
      </c>
      <c r="G380" s="3" t="s">
        <v>396</v>
      </c>
      <c r="H380" s="3">
        <v>1</v>
      </c>
    </row>
    <row r="381" spans="1:8" x14ac:dyDescent="0.3">
      <c r="A381" s="7">
        <v>380</v>
      </c>
      <c r="B381" s="4">
        <v>45572</v>
      </c>
      <c r="C381" s="8" t="s">
        <v>5</v>
      </c>
      <c r="D381" s="10" t="s">
        <v>220</v>
      </c>
      <c r="E381" s="7">
        <v>0.25</v>
      </c>
      <c r="F381" s="7">
        <v>9460</v>
      </c>
      <c r="G381" s="3" t="s">
        <v>397</v>
      </c>
      <c r="H381" s="3">
        <v>0</v>
      </c>
    </row>
    <row r="382" spans="1:8" x14ac:dyDescent="0.3">
      <c r="A382" s="7">
        <v>381</v>
      </c>
      <c r="B382" s="4">
        <v>45573</v>
      </c>
      <c r="C382" s="8" t="s">
        <v>5</v>
      </c>
      <c r="D382" s="10" t="s">
        <v>221</v>
      </c>
      <c r="E382" s="7">
        <v>1</v>
      </c>
      <c r="F382" s="7">
        <v>13147</v>
      </c>
      <c r="G382" s="3" t="s">
        <v>396</v>
      </c>
      <c r="H382" s="3">
        <v>1</v>
      </c>
    </row>
    <row r="383" spans="1:8" x14ac:dyDescent="0.3">
      <c r="A383" s="7">
        <v>382</v>
      </c>
      <c r="B383" s="4">
        <v>45573</v>
      </c>
      <c r="C383" s="8" t="s">
        <v>5</v>
      </c>
      <c r="D383" s="10" t="s">
        <v>222</v>
      </c>
      <c r="E383" s="7">
        <v>1</v>
      </c>
      <c r="F383" s="7">
        <v>13147</v>
      </c>
      <c r="G383" s="3" t="s">
        <v>396</v>
      </c>
      <c r="H383" s="3">
        <v>1</v>
      </c>
    </row>
    <row r="384" spans="1:8" x14ac:dyDescent="0.3">
      <c r="A384" s="7">
        <v>383</v>
      </c>
      <c r="B384" s="4">
        <v>45574</v>
      </c>
      <c r="C384" s="8" t="s">
        <v>5</v>
      </c>
      <c r="D384" s="10" t="s">
        <v>117</v>
      </c>
      <c r="E384" s="7">
        <v>1</v>
      </c>
      <c r="F384" s="7">
        <v>8045</v>
      </c>
      <c r="G384" s="3" t="s">
        <v>396</v>
      </c>
      <c r="H384" s="3">
        <v>1</v>
      </c>
    </row>
    <row r="385" spans="1:8" x14ac:dyDescent="0.3">
      <c r="A385" s="7">
        <v>384</v>
      </c>
      <c r="B385" s="4">
        <v>45574</v>
      </c>
      <c r="C385" s="8" t="s">
        <v>5</v>
      </c>
      <c r="D385" s="10" t="s">
        <v>223</v>
      </c>
      <c r="E385" s="7">
        <v>1</v>
      </c>
      <c r="F385" s="7">
        <v>8045</v>
      </c>
      <c r="G385" s="3" t="s">
        <v>396</v>
      </c>
      <c r="H385" s="3">
        <v>1</v>
      </c>
    </row>
    <row r="386" spans="1:8" x14ac:dyDescent="0.3">
      <c r="A386" s="7">
        <v>385</v>
      </c>
      <c r="B386" s="4">
        <v>45575</v>
      </c>
      <c r="C386" s="8" t="s">
        <v>5</v>
      </c>
      <c r="D386" s="10" t="s">
        <v>224</v>
      </c>
      <c r="E386" s="7">
        <v>1</v>
      </c>
      <c r="F386" s="7">
        <v>15441</v>
      </c>
      <c r="G386" s="3" t="s">
        <v>396</v>
      </c>
      <c r="H386" s="3">
        <v>1</v>
      </c>
    </row>
    <row r="387" spans="1:8" x14ac:dyDescent="0.3">
      <c r="A387" s="7">
        <v>386</v>
      </c>
      <c r="B387" s="4">
        <v>45579</v>
      </c>
      <c r="C387" s="8" t="s">
        <v>5</v>
      </c>
      <c r="D387" s="10" t="s">
        <v>225</v>
      </c>
      <c r="E387" s="7">
        <v>0.25</v>
      </c>
      <c r="F387" s="7">
        <v>11352</v>
      </c>
      <c r="G387" s="3" t="s">
        <v>397</v>
      </c>
      <c r="H387" s="3">
        <v>0</v>
      </c>
    </row>
    <row r="388" spans="1:8" x14ac:dyDescent="0.3">
      <c r="A388" s="7">
        <v>387</v>
      </c>
      <c r="B388" s="4">
        <v>45579</v>
      </c>
      <c r="C388" s="8" t="s">
        <v>4</v>
      </c>
      <c r="D388" s="10" t="s">
        <v>226</v>
      </c>
      <c r="E388" s="7">
        <v>1</v>
      </c>
      <c r="F388" s="7">
        <v>11352</v>
      </c>
      <c r="G388" s="3" t="s">
        <v>396</v>
      </c>
      <c r="H388" s="3">
        <v>1</v>
      </c>
    </row>
    <row r="389" spans="1:8" x14ac:dyDescent="0.3">
      <c r="A389" s="7">
        <v>388</v>
      </c>
      <c r="B389" s="4">
        <v>45581</v>
      </c>
      <c r="C389" s="8" t="s">
        <v>5</v>
      </c>
      <c r="D389" s="10" t="s">
        <v>227</v>
      </c>
      <c r="E389" s="7">
        <v>1</v>
      </c>
      <c r="F389" s="7">
        <v>2707</v>
      </c>
      <c r="G389" s="3" t="s">
        <v>396</v>
      </c>
      <c r="H389" s="3">
        <v>1</v>
      </c>
    </row>
    <row r="390" spans="1:8" x14ac:dyDescent="0.3">
      <c r="A390" s="7">
        <v>389</v>
      </c>
      <c r="B390" s="4">
        <v>45581</v>
      </c>
      <c r="C390" s="8" t="s">
        <v>4</v>
      </c>
      <c r="D390" s="10" t="s">
        <v>228</v>
      </c>
      <c r="E390" s="7">
        <v>2</v>
      </c>
      <c r="F390" s="7">
        <v>2707</v>
      </c>
      <c r="G390" s="3" t="s">
        <v>396</v>
      </c>
      <c r="H390" s="3">
        <v>1</v>
      </c>
    </row>
    <row r="391" spans="1:8" x14ac:dyDescent="0.3">
      <c r="A391" s="7">
        <v>390</v>
      </c>
      <c r="B391" s="4">
        <v>45584</v>
      </c>
      <c r="C391" s="8" t="s">
        <v>4</v>
      </c>
      <c r="D391" s="10" t="s">
        <v>229</v>
      </c>
      <c r="E391" s="7">
        <v>4</v>
      </c>
      <c r="F391" s="7">
        <v>12126</v>
      </c>
      <c r="G391" s="3" t="s">
        <v>398</v>
      </c>
      <c r="H391" s="3">
        <v>1</v>
      </c>
    </row>
    <row r="392" spans="1:8" x14ac:dyDescent="0.3">
      <c r="A392" s="7">
        <v>391</v>
      </c>
      <c r="B392" s="4">
        <v>45588</v>
      </c>
      <c r="C392" s="8" t="s">
        <v>5</v>
      </c>
      <c r="D392" s="10" t="s">
        <v>117</v>
      </c>
      <c r="E392" s="7">
        <v>1</v>
      </c>
      <c r="F392" s="7">
        <v>12900</v>
      </c>
      <c r="G392" s="3" t="s">
        <v>396</v>
      </c>
      <c r="H392" s="3">
        <v>1</v>
      </c>
    </row>
    <row r="393" spans="1:8" x14ac:dyDescent="0.3">
      <c r="A393" s="7">
        <v>392</v>
      </c>
      <c r="B393" s="4">
        <v>45588</v>
      </c>
      <c r="C393" s="8" t="s">
        <v>5</v>
      </c>
      <c r="D393" s="10" t="s">
        <v>117</v>
      </c>
      <c r="E393" s="7">
        <v>1</v>
      </c>
      <c r="F393" s="7">
        <v>12900</v>
      </c>
      <c r="G393" s="3" t="s">
        <v>396</v>
      </c>
      <c r="H393" s="3">
        <v>1</v>
      </c>
    </row>
    <row r="394" spans="1:8" x14ac:dyDescent="0.3">
      <c r="A394" s="7">
        <v>393</v>
      </c>
      <c r="B394" s="4">
        <v>45589</v>
      </c>
      <c r="C394" s="8" t="s">
        <v>5</v>
      </c>
      <c r="D394" s="10" t="s">
        <v>230</v>
      </c>
      <c r="E394" s="7">
        <v>1</v>
      </c>
      <c r="F394" s="7">
        <v>15695</v>
      </c>
      <c r="G394" s="3" t="s">
        <v>396</v>
      </c>
      <c r="H394" s="3">
        <v>1</v>
      </c>
    </row>
    <row r="395" spans="1:8" x14ac:dyDescent="0.3">
      <c r="A395" s="7">
        <v>394</v>
      </c>
      <c r="B395" s="4">
        <v>45593</v>
      </c>
      <c r="C395" s="8" t="s">
        <v>5</v>
      </c>
      <c r="D395" s="10" t="s">
        <v>231</v>
      </c>
      <c r="E395" s="7">
        <v>1</v>
      </c>
      <c r="F395" s="7">
        <v>21500</v>
      </c>
      <c r="G395" s="3" t="s">
        <v>396</v>
      </c>
      <c r="H395" s="3">
        <v>1</v>
      </c>
    </row>
    <row r="396" spans="1:8" x14ac:dyDescent="0.3">
      <c r="A396" s="7">
        <v>395</v>
      </c>
      <c r="B396" s="4">
        <v>45596</v>
      </c>
      <c r="C396" s="8" t="s">
        <v>5</v>
      </c>
      <c r="D396" s="10" t="s">
        <v>232</v>
      </c>
      <c r="E396" s="7">
        <v>2</v>
      </c>
      <c r="F396" s="7">
        <v>7740</v>
      </c>
      <c r="G396" s="3" t="s">
        <v>396</v>
      </c>
      <c r="H396" s="3">
        <v>1</v>
      </c>
    </row>
    <row r="397" spans="1:8" x14ac:dyDescent="0.3">
      <c r="A397" s="7">
        <v>396</v>
      </c>
      <c r="B397" s="4">
        <v>45596</v>
      </c>
      <c r="C397" s="8" t="s">
        <v>4</v>
      </c>
      <c r="D397" s="10" t="s">
        <v>233</v>
      </c>
      <c r="E397" s="7">
        <v>2</v>
      </c>
      <c r="F397" s="7">
        <v>7740</v>
      </c>
      <c r="G397" s="3" t="s">
        <v>396</v>
      </c>
      <c r="H397" s="3">
        <v>1</v>
      </c>
    </row>
    <row r="398" spans="1:8" x14ac:dyDescent="0.3">
      <c r="A398" s="7">
        <v>397</v>
      </c>
      <c r="B398" s="4">
        <v>45600</v>
      </c>
      <c r="C398" s="8" t="s">
        <v>5</v>
      </c>
      <c r="D398" s="10" t="s">
        <v>234</v>
      </c>
      <c r="E398" s="7">
        <v>1</v>
      </c>
      <c r="F398" s="7">
        <v>25370</v>
      </c>
      <c r="G398" s="3" t="s">
        <v>396</v>
      </c>
      <c r="H398" s="3">
        <v>1</v>
      </c>
    </row>
    <row r="399" spans="1:8" x14ac:dyDescent="0.3">
      <c r="A399" s="7">
        <v>398</v>
      </c>
      <c r="B399" s="4">
        <v>45601</v>
      </c>
      <c r="C399" s="8" t="s">
        <v>5</v>
      </c>
      <c r="D399" s="10" t="s">
        <v>235</v>
      </c>
      <c r="E399" s="7">
        <v>1</v>
      </c>
      <c r="F399" s="7">
        <v>9460</v>
      </c>
      <c r="G399" s="3" t="s">
        <v>396</v>
      </c>
      <c r="H399" s="3">
        <v>1</v>
      </c>
    </row>
    <row r="400" spans="1:8" x14ac:dyDescent="0.3">
      <c r="A400" s="7">
        <v>399</v>
      </c>
      <c r="B400" s="4">
        <v>45601</v>
      </c>
      <c r="C400" s="8" t="s">
        <v>5</v>
      </c>
      <c r="D400" s="10" t="s">
        <v>236</v>
      </c>
      <c r="E400" s="7">
        <v>1</v>
      </c>
      <c r="F400" s="7">
        <v>9460</v>
      </c>
      <c r="G400" s="3" t="s">
        <v>396</v>
      </c>
      <c r="H400" s="3">
        <v>1</v>
      </c>
    </row>
    <row r="401" spans="1:8" x14ac:dyDescent="0.3">
      <c r="A401" s="7">
        <v>400</v>
      </c>
      <c r="B401" s="4">
        <v>45601</v>
      </c>
      <c r="C401" s="8" t="s">
        <v>5</v>
      </c>
      <c r="D401" s="10" t="s">
        <v>237</v>
      </c>
      <c r="E401" s="7">
        <v>1</v>
      </c>
      <c r="F401" s="7">
        <v>9460</v>
      </c>
      <c r="G401" s="3" t="s">
        <v>396</v>
      </c>
      <c r="H401" s="3">
        <v>1</v>
      </c>
    </row>
    <row r="402" spans="1:8" x14ac:dyDescent="0.3">
      <c r="A402" s="7">
        <v>401</v>
      </c>
      <c r="B402" s="4">
        <v>45602</v>
      </c>
      <c r="C402" s="8" t="s">
        <v>5</v>
      </c>
      <c r="D402" s="10" t="s">
        <v>117</v>
      </c>
      <c r="E402" s="7">
        <v>1</v>
      </c>
      <c r="F402" s="7">
        <v>4448</v>
      </c>
      <c r="G402" s="3" t="s">
        <v>396</v>
      </c>
      <c r="H402" s="3">
        <v>1</v>
      </c>
    </row>
    <row r="403" spans="1:8" x14ac:dyDescent="0.3">
      <c r="A403" s="7">
        <v>402</v>
      </c>
      <c r="B403" s="4">
        <v>45607</v>
      </c>
      <c r="C403" s="8" t="s">
        <v>5</v>
      </c>
      <c r="D403" s="10" t="s">
        <v>238</v>
      </c>
      <c r="E403" s="7">
        <v>1</v>
      </c>
      <c r="F403" s="7">
        <v>14314</v>
      </c>
      <c r="G403" s="3" t="s">
        <v>396</v>
      </c>
      <c r="H403" s="3">
        <v>1</v>
      </c>
    </row>
    <row r="404" spans="1:8" x14ac:dyDescent="0.3">
      <c r="A404" s="7">
        <v>403</v>
      </c>
      <c r="B404" s="4">
        <v>45607</v>
      </c>
      <c r="C404" s="8" t="s">
        <v>5</v>
      </c>
      <c r="D404" s="10" t="s">
        <v>239</v>
      </c>
      <c r="E404" s="7">
        <v>1</v>
      </c>
      <c r="F404" s="7">
        <v>14314</v>
      </c>
      <c r="G404" s="3" t="s">
        <v>396</v>
      </c>
      <c r="H404" s="3">
        <v>1</v>
      </c>
    </row>
    <row r="405" spans="1:8" x14ac:dyDescent="0.3">
      <c r="A405" s="7">
        <v>404</v>
      </c>
      <c r="B405" s="4">
        <v>45608</v>
      </c>
      <c r="C405" s="8" t="s">
        <v>5</v>
      </c>
      <c r="D405" s="10" t="s">
        <v>240</v>
      </c>
      <c r="E405" s="7">
        <v>1</v>
      </c>
      <c r="F405" s="7">
        <v>17200</v>
      </c>
      <c r="G405" s="3" t="s">
        <v>396</v>
      </c>
      <c r="H405" s="3">
        <v>1</v>
      </c>
    </row>
    <row r="406" spans="1:8" x14ac:dyDescent="0.3">
      <c r="A406" s="7">
        <v>405</v>
      </c>
      <c r="B406" s="4">
        <v>45610</v>
      </c>
      <c r="C406" s="8" t="s">
        <v>5</v>
      </c>
      <c r="D406" s="10" t="s">
        <v>139</v>
      </c>
      <c r="E406" s="7">
        <v>1</v>
      </c>
      <c r="F406" s="7">
        <v>14550</v>
      </c>
      <c r="G406" s="3" t="s">
        <v>396</v>
      </c>
      <c r="H406" s="3">
        <v>1</v>
      </c>
    </row>
    <row r="407" spans="1:8" x14ac:dyDescent="0.3">
      <c r="A407" s="7">
        <v>406</v>
      </c>
      <c r="B407" s="4">
        <v>45610</v>
      </c>
      <c r="C407" s="8" t="s">
        <v>4</v>
      </c>
      <c r="D407" s="10" t="s">
        <v>241</v>
      </c>
      <c r="E407" s="7">
        <v>3</v>
      </c>
      <c r="F407" s="7">
        <v>14550</v>
      </c>
      <c r="G407" s="3" t="s">
        <v>396</v>
      </c>
      <c r="H407" s="3">
        <v>1</v>
      </c>
    </row>
    <row r="408" spans="1:8" x14ac:dyDescent="0.3">
      <c r="A408" s="7">
        <v>407</v>
      </c>
      <c r="B408" s="4">
        <v>45614</v>
      </c>
      <c r="C408" s="8" t="s">
        <v>5</v>
      </c>
      <c r="D408" s="10" t="s">
        <v>117</v>
      </c>
      <c r="E408" s="7">
        <v>1</v>
      </c>
      <c r="F408" s="7">
        <v>30530</v>
      </c>
      <c r="G408" s="3" t="s">
        <v>396</v>
      </c>
      <c r="H408" s="3">
        <v>1</v>
      </c>
    </row>
    <row r="409" spans="1:8" x14ac:dyDescent="0.3">
      <c r="A409" s="7">
        <v>408</v>
      </c>
      <c r="B409" s="4">
        <v>45614</v>
      </c>
      <c r="C409" s="8" t="s">
        <v>5</v>
      </c>
      <c r="D409" s="10" t="s">
        <v>242</v>
      </c>
      <c r="E409" s="7">
        <v>1</v>
      </c>
      <c r="F409" s="7">
        <v>30530</v>
      </c>
      <c r="G409" s="3" t="s">
        <v>396</v>
      </c>
      <c r="H409" s="3">
        <v>1</v>
      </c>
    </row>
    <row r="410" spans="1:8" x14ac:dyDescent="0.3">
      <c r="A410" s="7">
        <v>409</v>
      </c>
      <c r="B410" s="4">
        <v>45615</v>
      </c>
      <c r="C410" s="8" t="s">
        <v>5</v>
      </c>
      <c r="D410" s="10" t="s">
        <v>117</v>
      </c>
      <c r="E410" s="7">
        <v>1</v>
      </c>
      <c r="F410" s="7">
        <v>12900</v>
      </c>
      <c r="G410" s="3" t="s">
        <v>396</v>
      </c>
      <c r="H410" s="3">
        <v>1</v>
      </c>
    </row>
    <row r="411" spans="1:8" x14ac:dyDescent="0.3">
      <c r="A411" s="7">
        <v>410</v>
      </c>
      <c r="B411" s="4">
        <v>45615</v>
      </c>
      <c r="C411" s="8" t="s">
        <v>5</v>
      </c>
      <c r="D411" s="10" t="s">
        <v>243</v>
      </c>
      <c r="E411" s="7">
        <v>1</v>
      </c>
      <c r="F411" s="7">
        <v>12900</v>
      </c>
      <c r="G411" s="3" t="s">
        <v>396</v>
      </c>
      <c r="H411" s="3">
        <v>1</v>
      </c>
    </row>
    <row r="412" spans="1:8" x14ac:dyDescent="0.3">
      <c r="A412" s="7">
        <v>411</v>
      </c>
      <c r="B412" s="4">
        <v>45615</v>
      </c>
      <c r="C412" s="8" t="s">
        <v>4</v>
      </c>
      <c r="D412" s="10" t="s">
        <v>244</v>
      </c>
      <c r="E412" s="7">
        <v>1</v>
      </c>
      <c r="F412" s="7">
        <v>12900</v>
      </c>
      <c r="G412" s="3" t="s">
        <v>396</v>
      </c>
      <c r="H412" s="3">
        <v>1</v>
      </c>
    </row>
    <row r="413" spans="1:8" x14ac:dyDescent="0.3">
      <c r="A413" s="7">
        <v>412</v>
      </c>
      <c r="B413" s="4">
        <v>45616</v>
      </c>
      <c r="C413" s="8" t="s">
        <v>5</v>
      </c>
      <c r="D413" s="10" t="s">
        <v>117</v>
      </c>
      <c r="E413" s="7">
        <v>1</v>
      </c>
      <c r="F413" s="7">
        <v>16770</v>
      </c>
      <c r="G413" s="3" t="s">
        <v>396</v>
      </c>
      <c r="H413" s="3">
        <v>1</v>
      </c>
    </row>
    <row r="414" spans="1:8" x14ac:dyDescent="0.3">
      <c r="A414" s="7">
        <v>413</v>
      </c>
      <c r="B414" s="4">
        <v>45616</v>
      </c>
      <c r="C414" s="8" t="s">
        <v>5</v>
      </c>
      <c r="D414" s="10" t="s">
        <v>117</v>
      </c>
      <c r="E414" s="7">
        <v>1</v>
      </c>
      <c r="F414" s="7">
        <v>16770</v>
      </c>
      <c r="G414" s="3" t="s">
        <v>396</v>
      </c>
      <c r="H414" s="3">
        <v>1</v>
      </c>
    </row>
    <row r="415" spans="1:8" x14ac:dyDescent="0.3">
      <c r="A415" s="7">
        <v>414</v>
      </c>
      <c r="B415" s="4">
        <v>45617</v>
      </c>
      <c r="C415" s="8" t="s">
        <v>5</v>
      </c>
      <c r="D415" s="10" t="s">
        <v>117</v>
      </c>
      <c r="E415" s="7">
        <v>1</v>
      </c>
      <c r="F415" s="7">
        <v>27520</v>
      </c>
      <c r="G415" s="3" t="s">
        <v>396</v>
      </c>
      <c r="H415" s="3">
        <v>1</v>
      </c>
    </row>
    <row r="416" spans="1:8" x14ac:dyDescent="0.3">
      <c r="A416" s="7">
        <v>415</v>
      </c>
      <c r="B416" s="4">
        <v>45621</v>
      </c>
      <c r="C416" s="8" t="s">
        <v>5</v>
      </c>
      <c r="D416" s="10" t="s">
        <v>245</v>
      </c>
      <c r="E416" s="7">
        <v>1</v>
      </c>
      <c r="F416" s="7">
        <v>14391</v>
      </c>
      <c r="G416" s="3" t="s">
        <v>396</v>
      </c>
      <c r="H416" s="3">
        <v>1</v>
      </c>
    </row>
    <row r="417" spans="1:8" x14ac:dyDescent="0.3">
      <c r="A417" s="7">
        <v>416</v>
      </c>
      <c r="B417" s="4">
        <v>45621</v>
      </c>
      <c r="C417" s="8" t="s">
        <v>5</v>
      </c>
      <c r="D417" s="10" t="s">
        <v>246</v>
      </c>
      <c r="E417" s="7">
        <v>1</v>
      </c>
      <c r="F417" s="7">
        <v>14391</v>
      </c>
      <c r="G417" s="3" t="s">
        <v>396</v>
      </c>
      <c r="H417" s="3">
        <v>1</v>
      </c>
    </row>
    <row r="418" spans="1:8" x14ac:dyDescent="0.3">
      <c r="A418" s="7">
        <v>417</v>
      </c>
      <c r="B418" s="4">
        <v>45622</v>
      </c>
      <c r="C418" s="8" t="s">
        <v>5</v>
      </c>
      <c r="D418" s="10" t="s">
        <v>117</v>
      </c>
      <c r="E418" s="7">
        <v>1</v>
      </c>
      <c r="F418" s="7">
        <v>9030</v>
      </c>
      <c r="G418" s="3" t="s">
        <v>396</v>
      </c>
      <c r="H418" s="3">
        <v>1</v>
      </c>
    </row>
    <row r="419" spans="1:8" x14ac:dyDescent="0.3">
      <c r="A419" s="7">
        <v>418</v>
      </c>
      <c r="B419" s="4">
        <v>45622</v>
      </c>
      <c r="C419" s="8" t="s">
        <v>5</v>
      </c>
      <c r="D419" s="10" t="s">
        <v>117</v>
      </c>
      <c r="E419" s="7">
        <v>1</v>
      </c>
      <c r="F419" s="7">
        <v>9030</v>
      </c>
      <c r="G419" s="3" t="s">
        <v>396</v>
      </c>
      <c r="H419" s="3">
        <v>1</v>
      </c>
    </row>
    <row r="420" spans="1:8" x14ac:dyDescent="0.3">
      <c r="A420" s="7">
        <v>419</v>
      </c>
      <c r="B420" s="4">
        <v>45622</v>
      </c>
      <c r="C420" s="8" t="s">
        <v>5</v>
      </c>
      <c r="D420" s="10" t="s">
        <v>247</v>
      </c>
      <c r="E420" s="7">
        <v>1</v>
      </c>
      <c r="F420" s="7">
        <v>9030</v>
      </c>
      <c r="G420" s="3" t="s">
        <v>396</v>
      </c>
      <c r="H420" s="3">
        <v>1</v>
      </c>
    </row>
    <row r="421" spans="1:8" x14ac:dyDescent="0.3">
      <c r="A421" s="7">
        <v>420</v>
      </c>
      <c r="B421" s="4">
        <v>45624</v>
      </c>
      <c r="C421" s="8" t="s">
        <v>5</v>
      </c>
      <c r="D421" s="10" t="s">
        <v>117</v>
      </c>
      <c r="E421" s="7">
        <v>1</v>
      </c>
      <c r="F421" s="7">
        <v>19780</v>
      </c>
      <c r="G421" s="3" t="s">
        <v>396</v>
      </c>
      <c r="H421" s="3">
        <v>1</v>
      </c>
    </row>
    <row r="422" spans="1:8" x14ac:dyDescent="0.3">
      <c r="A422" s="7">
        <v>421</v>
      </c>
      <c r="B422" s="4">
        <v>45624</v>
      </c>
      <c r="C422" s="8" t="s">
        <v>4</v>
      </c>
      <c r="D422" s="10" t="s">
        <v>248</v>
      </c>
      <c r="E422" s="7">
        <v>2</v>
      </c>
      <c r="F422" s="7">
        <v>19780</v>
      </c>
      <c r="G422" s="3" t="s">
        <v>396</v>
      </c>
      <c r="H422" s="3">
        <v>1</v>
      </c>
    </row>
    <row r="423" spans="1:8" x14ac:dyDescent="0.3">
      <c r="A423" s="7">
        <v>422</v>
      </c>
      <c r="B423" s="4">
        <v>45626</v>
      </c>
      <c r="C423" s="8" t="s">
        <v>4</v>
      </c>
      <c r="D423" s="10" t="s">
        <v>249</v>
      </c>
      <c r="E423" s="7">
        <v>4</v>
      </c>
      <c r="F423" s="7">
        <v>8600</v>
      </c>
      <c r="G423" s="3" t="s">
        <v>398</v>
      </c>
      <c r="H423" s="3">
        <v>1</v>
      </c>
    </row>
    <row r="424" spans="1:8" x14ac:dyDescent="0.3">
      <c r="A424" s="7">
        <v>423</v>
      </c>
      <c r="B424" s="4">
        <v>45628</v>
      </c>
      <c r="C424" s="8" t="s">
        <v>5</v>
      </c>
      <c r="D424" s="10" t="s">
        <v>117</v>
      </c>
      <c r="E424" s="7">
        <v>1</v>
      </c>
      <c r="F424" s="7">
        <v>27950</v>
      </c>
      <c r="G424" s="3" t="s">
        <v>396</v>
      </c>
      <c r="H424" s="3">
        <v>1</v>
      </c>
    </row>
    <row r="425" spans="1:8" x14ac:dyDescent="0.3">
      <c r="A425" s="7">
        <v>424</v>
      </c>
      <c r="B425" s="4">
        <v>45628</v>
      </c>
      <c r="C425" s="8" t="s">
        <v>5</v>
      </c>
      <c r="D425" s="10" t="s">
        <v>117</v>
      </c>
      <c r="E425" s="7">
        <v>1</v>
      </c>
      <c r="F425" s="7">
        <v>27950</v>
      </c>
      <c r="G425" s="3" t="s">
        <v>396</v>
      </c>
      <c r="H425" s="3">
        <v>1</v>
      </c>
    </row>
    <row r="426" spans="1:8" x14ac:dyDescent="0.3">
      <c r="A426" s="7">
        <v>425</v>
      </c>
      <c r="B426" s="4">
        <v>45629</v>
      </c>
      <c r="C426" s="8" t="s">
        <v>5</v>
      </c>
      <c r="D426" s="10" t="s">
        <v>117</v>
      </c>
      <c r="E426" s="7">
        <v>1</v>
      </c>
      <c r="F426" s="7">
        <v>27090</v>
      </c>
      <c r="G426" s="3" t="s">
        <v>396</v>
      </c>
      <c r="H426" s="3">
        <v>1</v>
      </c>
    </row>
    <row r="427" spans="1:8" x14ac:dyDescent="0.3">
      <c r="A427" s="7">
        <v>426</v>
      </c>
      <c r="B427" s="4">
        <v>45629</v>
      </c>
      <c r="C427" s="8" t="s">
        <v>5</v>
      </c>
      <c r="D427" s="10" t="s">
        <v>250</v>
      </c>
      <c r="E427" s="7">
        <v>1</v>
      </c>
      <c r="F427" s="7">
        <v>27090</v>
      </c>
      <c r="G427" s="3" t="s">
        <v>396</v>
      </c>
      <c r="H427" s="3">
        <v>1</v>
      </c>
    </row>
    <row r="428" spans="1:8" x14ac:dyDescent="0.3">
      <c r="A428" s="7">
        <v>427</v>
      </c>
      <c r="B428" s="4">
        <v>45630</v>
      </c>
      <c r="C428" s="8" t="s">
        <v>5</v>
      </c>
      <c r="D428" s="10" t="s">
        <v>251</v>
      </c>
      <c r="E428" s="7">
        <v>1</v>
      </c>
      <c r="F428" s="7">
        <v>36765</v>
      </c>
      <c r="G428" s="3" t="s">
        <v>396</v>
      </c>
      <c r="H428" s="3">
        <v>1</v>
      </c>
    </row>
    <row r="429" spans="1:8" x14ac:dyDescent="0.3">
      <c r="A429" s="7">
        <v>428</v>
      </c>
      <c r="B429" s="4">
        <v>45631</v>
      </c>
      <c r="C429" s="8" t="s">
        <v>4</v>
      </c>
      <c r="D429" s="10" t="s">
        <v>252</v>
      </c>
      <c r="E429" s="7">
        <v>1</v>
      </c>
      <c r="F429" s="7">
        <v>24381</v>
      </c>
      <c r="G429" s="3" t="s">
        <v>396</v>
      </c>
      <c r="H429" s="3">
        <v>1</v>
      </c>
    </row>
    <row r="430" spans="1:8" x14ac:dyDescent="0.3">
      <c r="A430" s="7">
        <v>429</v>
      </c>
      <c r="B430" s="4">
        <v>45632</v>
      </c>
      <c r="C430" s="8" t="s">
        <v>4</v>
      </c>
      <c r="D430" s="10" t="s">
        <v>253</v>
      </c>
      <c r="E430" s="7">
        <v>1</v>
      </c>
      <c r="F430" s="7">
        <v>13330</v>
      </c>
      <c r="G430" s="3" t="s">
        <v>396</v>
      </c>
      <c r="H430" s="3">
        <v>1</v>
      </c>
    </row>
    <row r="431" spans="1:8" x14ac:dyDescent="0.3">
      <c r="A431" s="7">
        <v>430</v>
      </c>
      <c r="B431" s="4">
        <v>45632</v>
      </c>
      <c r="C431" s="8" t="s">
        <v>4</v>
      </c>
      <c r="D431" s="10" t="s">
        <v>254</v>
      </c>
      <c r="E431" s="7">
        <v>1</v>
      </c>
      <c r="F431" s="7">
        <v>13330</v>
      </c>
      <c r="G431" s="3" t="s">
        <v>396</v>
      </c>
      <c r="H431" s="3">
        <v>1</v>
      </c>
    </row>
    <row r="432" spans="1:8" x14ac:dyDescent="0.3">
      <c r="A432" s="7">
        <v>431</v>
      </c>
      <c r="B432" s="4">
        <v>45635</v>
      </c>
      <c r="C432" s="8" t="s">
        <v>5</v>
      </c>
      <c r="D432" s="10" t="s">
        <v>255</v>
      </c>
      <c r="E432" s="7">
        <v>0.25</v>
      </c>
      <c r="F432" s="7">
        <v>24940</v>
      </c>
      <c r="G432" s="3" t="s">
        <v>397</v>
      </c>
      <c r="H432" s="3">
        <v>0</v>
      </c>
    </row>
    <row r="433" spans="1:8" x14ac:dyDescent="0.3">
      <c r="A433" s="7">
        <v>432</v>
      </c>
      <c r="B433" s="4">
        <v>45636</v>
      </c>
      <c r="C433" s="8" t="s">
        <v>4</v>
      </c>
      <c r="D433" s="10" t="s">
        <v>256</v>
      </c>
      <c r="E433" s="7">
        <v>1</v>
      </c>
      <c r="F433" s="7">
        <v>14990</v>
      </c>
      <c r="G433" s="3" t="s">
        <v>396</v>
      </c>
      <c r="H433" s="3">
        <v>1</v>
      </c>
    </row>
    <row r="434" spans="1:8" x14ac:dyDescent="0.3">
      <c r="A434" s="7">
        <v>433</v>
      </c>
      <c r="B434" s="4">
        <v>45637</v>
      </c>
      <c r="C434" s="8" t="s">
        <v>5</v>
      </c>
      <c r="D434" s="10" t="s">
        <v>257</v>
      </c>
      <c r="E434" s="7">
        <v>1</v>
      </c>
      <c r="F434" s="7">
        <v>14190</v>
      </c>
      <c r="G434" s="3" t="s">
        <v>396</v>
      </c>
      <c r="H434" s="3">
        <v>1</v>
      </c>
    </row>
    <row r="435" spans="1:8" x14ac:dyDescent="0.3">
      <c r="A435" s="7">
        <v>434</v>
      </c>
      <c r="B435" s="4">
        <v>45637</v>
      </c>
      <c r="C435" s="8" t="s">
        <v>5</v>
      </c>
      <c r="D435" s="10" t="s">
        <v>258</v>
      </c>
      <c r="E435" s="7">
        <v>1</v>
      </c>
      <c r="F435" s="7">
        <v>14190</v>
      </c>
      <c r="G435" s="3" t="s">
        <v>396</v>
      </c>
      <c r="H435" s="3">
        <v>1</v>
      </c>
    </row>
    <row r="436" spans="1:8" x14ac:dyDescent="0.3">
      <c r="A436" s="7">
        <v>435</v>
      </c>
      <c r="B436" s="4">
        <v>45637</v>
      </c>
      <c r="C436" s="8" t="s">
        <v>4</v>
      </c>
      <c r="D436" s="10" t="s">
        <v>259</v>
      </c>
      <c r="E436" s="7">
        <v>1</v>
      </c>
      <c r="F436" s="7">
        <v>14190</v>
      </c>
      <c r="G436" s="3" t="s">
        <v>396</v>
      </c>
      <c r="H436" s="3">
        <v>1</v>
      </c>
    </row>
    <row r="437" spans="1:8" x14ac:dyDescent="0.3">
      <c r="A437" s="7">
        <v>436</v>
      </c>
      <c r="B437" s="4">
        <v>45642</v>
      </c>
      <c r="C437" s="8" t="s">
        <v>4</v>
      </c>
      <c r="D437" s="10" t="s">
        <v>260</v>
      </c>
      <c r="E437" s="7">
        <v>2</v>
      </c>
      <c r="F437" s="7">
        <v>29515</v>
      </c>
      <c r="G437" s="3" t="s">
        <v>396</v>
      </c>
      <c r="H437" s="3">
        <v>1</v>
      </c>
    </row>
    <row r="438" spans="1:8" x14ac:dyDescent="0.3">
      <c r="A438" s="7">
        <v>437</v>
      </c>
      <c r="B438" s="4">
        <v>45644</v>
      </c>
      <c r="C438" s="8" t="s">
        <v>4</v>
      </c>
      <c r="D438" s="10" t="s">
        <v>261</v>
      </c>
      <c r="E438" s="7">
        <v>1</v>
      </c>
      <c r="F438" s="7">
        <v>11252</v>
      </c>
      <c r="G438" s="3" t="s">
        <v>396</v>
      </c>
      <c r="H438" s="3">
        <v>1</v>
      </c>
    </row>
    <row r="439" spans="1:8" x14ac:dyDescent="0.3">
      <c r="A439" s="7">
        <v>438</v>
      </c>
      <c r="B439" s="4">
        <v>45649</v>
      </c>
      <c r="C439" s="8" t="s">
        <v>5</v>
      </c>
      <c r="D439" s="10" t="s">
        <v>262</v>
      </c>
      <c r="E439" s="7">
        <v>2</v>
      </c>
      <c r="F439" s="7">
        <v>21682.32</v>
      </c>
      <c r="G439" s="3" t="s">
        <v>396</v>
      </c>
      <c r="H439" s="3">
        <v>1</v>
      </c>
    </row>
    <row r="440" spans="1:8" x14ac:dyDescent="0.3">
      <c r="A440" s="7">
        <v>439</v>
      </c>
      <c r="B440" s="4">
        <v>45650</v>
      </c>
      <c r="C440" s="8" t="s">
        <v>5</v>
      </c>
      <c r="D440" s="10" t="s">
        <v>117</v>
      </c>
      <c r="E440" s="7">
        <v>1</v>
      </c>
      <c r="F440" s="7">
        <v>6966</v>
      </c>
      <c r="G440" s="3" t="s">
        <v>396</v>
      </c>
      <c r="H440" s="3">
        <v>1</v>
      </c>
    </row>
    <row r="441" spans="1:8" x14ac:dyDescent="0.3">
      <c r="A441" s="7">
        <v>440</v>
      </c>
      <c r="B441" s="4">
        <v>45650</v>
      </c>
      <c r="C441" s="8" t="s">
        <v>5</v>
      </c>
      <c r="D441" s="10" t="s">
        <v>117</v>
      </c>
      <c r="E441" s="7">
        <v>1</v>
      </c>
      <c r="F441" s="7">
        <v>6966</v>
      </c>
      <c r="G441" s="3" t="s">
        <v>396</v>
      </c>
      <c r="H441" s="3">
        <v>1</v>
      </c>
    </row>
    <row r="442" spans="1:8" x14ac:dyDescent="0.3">
      <c r="A442" s="7">
        <v>441</v>
      </c>
      <c r="B442" s="4">
        <v>45650</v>
      </c>
      <c r="C442" s="8" t="s">
        <v>4</v>
      </c>
      <c r="D442" s="10" t="s">
        <v>263</v>
      </c>
      <c r="E442" s="7">
        <v>1</v>
      </c>
      <c r="F442" s="7">
        <v>6966</v>
      </c>
      <c r="G442" s="3" t="s">
        <v>396</v>
      </c>
      <c r="H442" s="3">
        <v>1</v>
      </c>
    </row>
    <row r="443" spans="1:8" x14ac:dyDescent="0.3">
      <c r="A443" s="7">
        <v>442</v>
      </c>
      <c r="B443" s="4">
        <v>45652</v>
      </c>
      <c r="C443" s="8" t="s">
        <v>4</v>
      </c>
      <c r="D443" s="10" t="s">
        <v>264</v>
      </c>
      <c r="E443" s="7">
        <v>2</v>
      </c>
      <c r="F443" s="7">
        <v>5180</v>
      </c>
      <c r="G443" s="3" t="s">
        <v>396</v>
      </c>
      <c r="H443" s="3">
        <v>1</v>
      </c>
    </row>
    <row r="444" spans="1:8" x14ac:dyDescent="0.3">
      <c r="A444" s="7">
        <v>443</v>
      </c>
      <c r="B444" s="4">
        <v>45652</v>
      </c>
      <c r="C444" s="8" t="s">
        <v>5</v>
      </c>
      <c r="D444" s="10" t="s">
        <v>265</v>
      </c>
      <c r="E444" s="7">
        <v>1</v>
      </c>
      <c r="F444" s="7">
        <v>5180</v>
      </c>
      <c r="G444" s="3" t="s">
        <v>396</v>
      </c>
      <c r="H444" s="3">
        <v>1</v>
      </c>
    </row>
    <row r="445" spans="1:8" x14ac:dyDescent="0.3">
      <c r="A445" s="7">
        <v>444</v>
      </c>
      <c r="B445" s="4">
        <v>45654</v>
      </c>
      <c r="C445" s="8" t="s">
        <v>4</v>
      </c>
      <c r="D445" s="10" t="s">
        <v>266</v>
      </c>
      <c r="E445" s="7">
        <v>4</v>
      </c>
      <c r="F445" s="7">
        <v>5160</v>
      </c>
      <c r="G445" s="3" t="s">
        <v>398</v>
      </c>
      <c r="H445" s="3">
        <v>1</v>
      </c>
    </row>
    <row r="446" spans="1:8" x14ac:dyDescent="0.3">
      <c r="A446" s="7">
        <v>445</v>
      </c>
      <c r="B446" s="4">
        <v>45656</v>
      </c>
      <c r="C446" s="8" t="s">
        <v>5</v>
      </c>
      <c r="D446" s="10" t="s">
        <v>267</v>
      </c>
      <c r="E446" s="7">
        <v>1</v>
      </c>
      <c r="F446" s="7">
        <v>3194</v>
      </c>
      <c r="G446" s="3" t="s">
        <v>396</v>
      </c>
      <c r="H446" s="3">
        <v>1</v>
      </c>
    </row>
    <row r="447" spans="1:8" x14ac:dyDescent="0.3">
      <c r="A447" s="7">
        <v>446</v>
      </c>
      <c r="B447" s="4">
        <v>45657</v>
      </c>
      <c r="C447" s="8" t="s">
        <v>5</v>
      </c>
      <c r="D447" s="10" t="s">
        <v>268</v>
      </c>
      <c r="E447" s="7">
        <v>0.25</v>
      </c>
      <c r="F447" s="7">
        <v>772</v>
      </c>
      <c r="G447" s="3" t="s">
        <v>397</v>
      </c>
      <c r="H447" s="3">
        <v>0</v>
      </c>
    </row>
    <row r="448" spans="1:8" x14ac:dyDescent="0.3">
      <c r="A448" s="7">
        <v>447</v>
      </c>
      <c r="B448" s="4">
        <v>45657</v>
      </c>
      <c r="C448" s="8" t="s">
        <v>5</v>
      </c>
      <c r="D448" s="10" t="s">
        <v>269</v>
      </c>
      <c r="E448" s="7">
        <v>0.25</v>
      </c>
      <c r="F448" s="7">
        <v>772</v>
      </c>
      <c r="G448" s="3" t="s">
        <v>397</v>
      </c>
      <c r="H448" s="3">
        <v>0</v>
      </c>
    </row>
    <row r="449" spans="1:8" x14ac:dyDescent="0.3">
      <c r="A449" s="7">
        <v>448</v>
      </c>
      <c r="B449" s="4">
        <v>45659</v>
      </c>
      <c r="C449" s="8" t="s">
        <v>5</v>
      </c>
      <c r="D449" s="10" t="s">
        <v>270</v>
      </c>
      <c r="E449" s="7">
        <v>3</v>
      </c>
      <c r="F449" s="7">
        <v>7740</v>
      </c>
      <c r="G449" s="3" t="s">
        <v>396</v>
      </c>
      <c r="H449" s="3">
        <v>1</v>
      </c>
    </row>
    <row r="450" spans="1:8" x14ac:dyDescent="0.3">
      <c r="A450" s="7">
        <v>449</v>
      </c>
      <c r="B450" s="4">
        <v>45663</v>
      </c>
      <c r="C450" s="8" t="s">
        <v>5</v>
      </c>
      <c r="D450" s="10" t="s">
        <v>271</v>
      </c>
      <c r="E450" s="7">
        <v>0.25</v>
      </c>
      <c r="F450" s="7">
        <v>5676</v>
      </c>
      <c r="G450" s="3" t="s">
        <v>397</v>
      </c>
      <c r="H450" s="3">
        <v>0</v>
      </c>
    </row>
    <row r="451" spans="1:8" x14ac:dyDescent="0.3">
      <c r="A451" s="7">
        <v>450</v>
      </c>
      <c r="B451" s="4">
        <v>45663</v>
      </c>
      <c r="C451" s="8" t="s">
        <v>5</v>
      </c>
      <c r="D451" s="10" t="s">
        <v>272</v>
      </c>
      <c r="E451" s="7">
        <v>0.25</v>
      </c>
      <c r="F451" s="7">
        <v>5676</v>
      </c>
      <c r="G451" s="3" t="s">
        <v>397</v>
      </c>
      <c r="H451" s="3">
        <v>0</v>
      </c>
    </row>
    <row r="452" spans="1:8" x14ac:dyDescent="0.3">
      <c r="A452" s="7">
        <v>451</v>
      </c>
      <c r="B452" s="4">
        <v>45663</v>
      </c>
      <c r="C452" s="8" t="s">
        <v>4</v>
      </c>
      <c r="D452" s="10" t="s">
        <v>273</v>
      </c>
      <c r="E452" s="7">
        <v>1</v>
      </c>
      <c r="F452" s="7">
        <v>5676</v>
      </c>
      <c r="G452" s="3" t="s">
        <v>396</v>
      </c>
      <c r="H452" s="3">
        <v>1</v>
      </c>
    </row>
    <row r="453" spans="1:8" x14ac:dyDescent="0.3">
      <c r="A453" s="7">
        <v>452</v>
      </c>
      <c r="B453" s="4">
        <v>45664</v>
      </c>
      <c r="C453" s="8" t="s">
        <v>5</v>
      </c>
      <c r="D453" s="10" t="s">
        <v>117</v>
      </c>
      <c r="E453" s="7">
        <v>1</v>
      </c>
      <c r="F453" s="7">
        <v>1168</v>
      </c>
      <c r="G453" s="3" t="s">
        <v>396</v>
      </c>
      <c r="H453" s="3">
        <v>1</v>
      </c>
    </row>
    <row r="454" spans="1:8" x14ac:dyDescent="0.3">
      <c r="A454" s="7">
        <v>453</v>
      </c>
      <c r="B454" s="4">
        <v>45664</v>
      </c>
      <c r="C454" s="8" t="s">
        <v>5</v>
      </c>
      <c r="D454" s="10" t="s">
        <v>117</v>
      </c>
      <c r="E454" s="7">
        <v>1</v>
      </c>
      <c r="F454" s="7">
        <v>1168</v>
      </c>
      <c r="G454" s="3" t="s">
        <v>396</v>
      </c>
      <c r="H454" s="3">
        <v>1</v>
      </c>
    </row>
    <row r="455" spans="1:8" x14ac:dyDescent="0.3">
      <c r="A455" s="7">
        <v>454</v>
      </c>
      <c r="B455" s="4">
        <v>45665</v>
      </c>
      <c r="C455" s="8" t="s">
        <v>5</v>
      </c>
      <c r="D455" s="10" t="s">
        <v>117</v>
      </c>
      <c r="E455" s="7">
        <v>1</v>
      </c>
      <c r="F455" s="7">
        <v>8815</v>
      </c>
      <c r="G455" s="3" t="s">
        <v>396</v>
      </c>
      <c r="H455" s="3">
        <v>1</v>
      </c>
    </row>
    <row r="456" spans="1:8" x14ac:dyDescent="0.3">
      <c r="A456" s="7">
        <v>455</v>
      </c>
      <c r="B456" s="4">
        <v>45665</v>
      </c>
      <c r="C456" s="8" t="s">
        <v>5</v>
      </c>
      <c r="D456" s="10" t="s">
        <v>117</v>
      </c>
      <c r="E456" s="7">
        <v>1</v>
      </c>
      <c r="F456" s="7">
        <v>8815</v>
      </c>
      <c r="G456" s="3" t="s">
        <v>396</v>
      </c>
      <c r="H456" s="3">
        <v>1</v>
      </c>
    </row>
    <row r="457" spans="1:8" x14ac:dyDescent="0.3">
      <c r="A457" s="7">
        <v>456</v>
      </c>
      <c r="B457" s="4">
        <v>45666</v>
      </c>
      <c r="C457" s="8" t="s">
        <v>5</v>
      </c>
      <c r="D457" s="10" t="s">
        <v>274</v>
      </c>
      <c r="E457" s="7">
        <v>1</v>
      </c>
      <c r="F457" s="7">
        <v>11035</v>
      </c>
      <c r="G457" s="3" t="s">
        <v>396</v>
      </c>
      <c r="H457" s="3">
        <v>1</v>
      </c>
    </row>
    <row r="458" spans="1:8" x14ac:dyDescent="0.3">
      <c r="A458" s="7">
        <v>457</v>
      </c>
      <c r="B458" s="4">
        <v>45670</v>
      </c>
      <c r="C458" s="8" t="s">
        <v>5</v>
      </c>
      <c r="D458" s="10" t="s">
        <v>275</v>
      </c>
      <c r="E458" s="7">
        <v>1</v>
      </c>
      <c r="F458" s="7">
        <v>6450</v>
      </c>
      <c r="G458" s="3" t="s">
        <v>396</v>
      </c>
      <c r="H458" s="3">
        <v>1</v>
      </c>
    </row>
    <row r="459" spans="1:8" x14ac:dyDescent="0.3">
      <c r="A459" s="7">
        <v>458</v>
      </c>
      <c r="B459" s="4">
        <v>45671</v>
      </c>
      <c r="C459" s="8" t="s">
        <v>5</v>
      </c>
      <c r="D459" s="10" t="s">
        <v>276</v>
      </c>
      <c r="E459" s="7">
        <v>1</v>
      </c>
      <c r="F459" s="7">
        <v>4300</v>
      </c>
      <c r="G459" s="3" t="s">
        <v>396</v>
      </c>
      <c r="H459" s="3">
        <v>1</v>
      </c>
    </row>
    <row r="460" spans="1:8" x14ac:dyDescent="0.3">
      <c r="A460" s="7">
        <v>459</v>
      </c>
      <c r="B460" s="4">
        <v>45671</v>
      </c>
      <c r="C460" s="8" t="s">
        <v>5</v>
      </c>
      <c r="D460" s="10" t="s">
        <v>277</v>
      </c>
      <c r="E460" s="7">
        <v>0.25</v>
      </c>
      <c r="F460" s="7">
        <v>4300</v>
      </c>
      <c r="G460" s="3" t="s">
        <v>397</v>
      </c>
      <c r="H460" s="3">
        <v>0</v>
      </c>
    </row>
    <row r="461" spans="1:8" x14ac:dyDescent="0.3">
      <c r="A461" s="7">
        <v>460</v>
      </c>
      <c r="B461" s="4">
        <v>45672</v>
      </c>
      <c r="C461" s="8" t="s">
        <v>5</v>
      </c>
      <c r="D461" s="10" t="s">
        <v>278</v>
      </c>
      <c r="E461" s="7">
        <v>1</v>
      </c>
      <c r="F461" s="7">
        <v>10535</v>
      </c>
      <c r="G461" s="3" t="s">
        <v>396</v>
      </c>
      <c r="H461" s="3">
        <v>1</v>
      </c>
    </row>
    <row r="462" spans="1:8" x14ac:dyDescent="0.3">
      <c r="A462" s="7">
        <v>461</v>
      </c>
      <c r="B462" s="4">
        <v>45672</v>
      </c>
      <c r="C462" s="8" t="s">
        <v>4</v>
      </c>
      <c r="D462" s="10" t="s">
        <v>279</v>
      </c>
      <c r="E462" s="7">
        <v>1</v>
      </c>
      <c r="F462" s="7">
        <v>10535</v>
      </c>
      <c r="G462" s="3" t="s">
        <v>396</v>
      </c>
      <c r="H462" s="3">
        <v>1</v>
      </c>
    </row>
    <row r="463" spans="1:8" x14ac:dyDescent="0.3">
      <c r="A463" s="7">
        <v>462</v>
      </c>
      <c r="B463" s="4">
        <v>45673</v>
      </c>
      <c r="C463" s="8" t="s">
        <v>5</v>
      </c>
      <c r="D463" s="10" t="s">
        <v>280</v>
      </c>
      <c r="E463" s="7">
        <v>1</v>
      </c>
      <c r="F463" s="7">
        <v>8600</v>
      </c>
      <c r="G463" s="3" t="s">
        <v>396</v>
      </c>
      <c r="H463" s="3">
        <v>1</v>
      </c>
    </row>
    <row r="464" spans="1:8" x14ac:dyDescent="0.3">
      <c r="A464" s="7">
        <v>463</v>
      </c>
      <c r="B464" s="4">
        <v>45673</v>
      </c>
      <c r="C464" s="8" t="s">
        <v>4</v>
      </c>
      <c r="D464" s="10" t="s">
        <v>281</v>
      </c>
      <c r="E464" s="7">
        <v>2</v>
      </c>
      <c r="F464" s="7">
        <v>8600</v>
      </c>
      <c r="G464" s="3" t="s">
        <v>396</v>
      </c>
      <c r="H464" s="3">
        <v>1</v>
      </c>
    </row>
    <row r="465" spans="1:8" x14ac:dyDescent="0.3">
      <c r="A465" s="7">
        <v>464</v>
      </c>
      <c r="B465" s="4">
        <v>45673</v>
      </c>
      <c r="C465" s="8" t="s">
        <v>4</v>
      </c>
      <c r="D465" s="10" t="s">
        <v>282</v>
      </c>
      <c r="E465" s="7">
        <v>2</v>
      </c>
      <c r="F465" s="7">
        <v>8600</v>
      </c>
      <c r="G465" s="3" t="s">
        <v>396</v>
      </c>
      <c r="H465" s="3">
        <v>1</v>
      </c>
    </row>
    <row r="466" spans="1:8" x14ac:dyDescent="0.3">
      <c r="A466" s="7">
        <v>465</v>
      </c>
      <c r="B466" s="4">
        <v>45677</v>
      </c>
      <c r="C466" s="8" t="s">
        <v>5</v>
      </c>
      <c r="D466" s="10" t="s">
        <v>283</v>
      </c>
      <c r="E466" s="7">
        <v>1</v>
      </c>
      <c r="F466" s="7">
        <v>871</v>
      </c>
      <c r="G466" s="3" t="s">
        <v>396</v>
      </c>
      <c r="H466" s="3">
        <v>1</v>
      </c>
    </row>
    <row r="467" spans="1:8" x14ac:dyDescent="0.3">
      <c r="A467" s="7">
        <v>466</v>
      </c>
      <c r="B467" s="4">
        <v>45677</v>
      </c>
      <c r="C467" s="8" t="s">
        <v>5</v>
      </c>
      <c r="D467" s="10" t="s">
        <v>284</v>
      </c>
      <c r="E467" s="7">
        <v>1</v>
      </c>
      <c r="F467" s="7">
        <v>871</v>
      </c>
      <c r="G467" s="3" t="s">
        <v>396</v>
      </c>
      <c r="H467" s="3">
        <v>1</v>
      </c>
    </row>
    <row r="468" spans="1:8" x14ac:dyDescent="0.3">
      <c r="A468" s="7">
        <v>467</v>
      </c>
      <c r="B468" s="4">
        <v>45679</v>
      </c>
      <c r="C468" s="8" t="s">
        <v>4</v>
      </c>
      <c r="D468" s="10" t="s">
        <v>285</v>
      </c>
      <c r="E468" s="7">
        <v>3</v>
      </c>
      <c r="F468" s="7">
        <v>860</v>
      </c>
      <c r="G468" s="3" t="s">
        <v>396</v>
      </c>
      <c r="H468" s="3">
        <v>1</v>
      </c>
    </row>
    <row r="469" spans="1:8" x14ac:dyDescent="0.3">
      <c r="A469" s="7">
        <v>468</v>
      </c>
      <c r="B469" s="4">
        <v>45680</v>
      </c>
      <c r="C469" s="8" t="s">
        <v>5</v>
      </c>
      <c r="D469" s="10" t="s">
        <v>286</v>
      </c>
      <c r="E469" s="7">
        <v>3</v>
      </c>
      <c r="F469" s="7">
        <v>12900</v>
      </c>
      <c r="G469" s="3" t="s">
        <v>396</v>
      </c>
      <c r="H469" s="3">
        <v>1</v>
      </c>
    </row>
    <row r="470" spans="1:8" x14ac:dyDescent="0.3">
      <c r="A470" s="7">
        <v>469</v>
      </c>
      <c r="B470" s="4">
        <v>45688</v>
      </c>
      <c r="C470" s="8" t="s">
        <v>4</v>
      </c>
      <c r="D470" s="10" t="s">
        <v>287</v>
      </c>
      <c r="E470" s="7">
        <v>1</v>
      </c>
      <c r="F470" s="7">
        <v>12470</v>
      </c>
      <c r="G470" s="3" t="s">
        <v>396</v>
      </c>
      <c r="H470" s="3">
        <v>1</v>
      </c>
    </row>
    <row r="471" spans="1:8" x14ac:dyDescent="0.3">
      <c r="A471" s="7">
        <v>470</v>
      </c>
      <c r="B471" s="4">
        <v>45691</v>
      </c>
      <c r="C471" s="8" t="s">
        <v>5</v>
      </c>
      <c r="D471" s="10" t="s">
        <v>288</v>
      </c>
      <c r="E471" s="7">
        <v>1</v>
      </c>
      <c r="F471" s="7">
        <v>12040</v>
      </c>
      <c r="G471" s="3" t="s">
        <v>396</v>
      </c>
      <c r="H471" s="3">
        <v>1</v>
      </c>
    </row>
    <row r="472" spans="1:8" x14ac:dyDescent="0.3">
      <c r="A472" s="7">
        <v>471</v>
      </c>
      <c r="B472" s="4">
        <v>45691</v>
      </c>
      <c r="C472" s="8" t="s">
        <v>5</v>
      </c>
      <c r="D472" s="10" t="s">
        <v>289</v>
      </c>
      <c r="E472" s="7">
        <v>1</v>
      </c>
      <c r="F472" s="7">
        <v>12040</v>
      </c>
      <c r="G472" s="3" t="s">
        <v>396</v>
      </c>
      <c r="H472" s="3">
        <v>1</v>
      </c>
    </row>
    <row r="473" spans="1:8" x14ac:dyDescent="0.3">
      <c r="A473" s="7">
        <v>472</v>
      </c>
      <c r="B473" s="4">
        <v>45692</v>
      </c>
      <c r="C473" s="8" t="s">
        <v>5</v>
      </c>
      <c r="D473" s="10" t="s">
        <v>117</v>
      </c>
      <c r="E473" s="7">
        <v>1</v>
      </c>
      <c r="F473" s="7">
        <v>9890</v>
      </c>
      <c r="G473" s="3" t="s">
        <v>396</v>
      </c>
      <c r="H473" s="3">
        <v>1</v>
      </c>
    </row>
    <row r="474" spans="1:8" x14ac:dyDescent="0.3">
      <c r="A474" s="7">
        <v>473</v>
      </c>
      <c r="B474" s="4">
        <v>45692</v>
      </c>
      <c r="C474" s="8" t="s">
        <v>5</v>
      </c>
      <c r="D474" s="10" t="s">
        <v>290</v>
      </c>
      <c r="E474" s="7">
        <v>1</v>
      </c>
      <c r="F474" s="7">
        <v>9890</v>
      </c>
      <c r="G474" s="3" t="s">
        <v>396</v>
      </c>
      <c r="H474" s="3">
        <v>1</v>
      </c>
    </row>
    <row r="475" spans="1:8" x14ac:dyDescent="0.3">
      <c r="A475" s="7">
        <v>474</v>
      </c>
      <c r="B475" s="4">
        <v>45693</v>
      </c>
      <c r="C475" s="8" t="s">
        <v>5</v>
      </c>
      <c r="D475" s="10" t="s">
        <v>117</v>
      </c>
      <c r="E475" s="7">
        <v>1</v>
      </c>
      <c r="F475" s="7">
        <v>11395</v>
      </c>
      <c r="G475" s="3" t="s">
        <v>396</v>
      </c>
      <c r="H475" s="3">
        <v>1</v>
      </c>
    </row>
    <row r="476" spans="1:8" x14ac:dyDescent="0.3">
      <c r="A476" s="7">
        <v>475</v>
      </c>
      <c r="B476" s="4">
        <v>45694</v>
      </c>
      <c r="C476" s="8" t="s">
        <v>5</v>
      </c>
      <c r="D476" s="10" t="s">
        <v>291</v>
      </c>
      <c r="E476" s="7">
        <v>2</v>
      </c>
      <c r="F476" s="7">
        <v>5160</v>
      </c>
      <c r="G476" s="3" t="s">
        <v>396</v>
      </c>
      <c r="H476" s="3">
        <v>1</v>
      </c>
    </row>
    <row r="477" spans="1:8" x14ac:dyDescent="0.3">
      <c r="A477" s="7">
        <v>476</v>
      </c>
      <c r="B477" s="4">
        <v>45695</v>
      </c>
      <c r="C477" s="8" t="s">
        <v>4</v>
      </c>
      <c r="D477" s="10" t="s">
        <v>292</v>
      </c>
      <c r="E477" s="7">
        <v>2</v>
      </c>
      <c r="F477" s="7">
        <v>5160</v>
      </c>
      <c r="G477" s="3" t="s">
        <v>396</v>
      </c>
      <c r="H477" s="3">
        <v>1</v>
      </c>
    </row>
    <row r="478" spans="1:8" x14ac:dyDescent="0.3">
      <c r="A478" s="7">
        <v>477</v>
      </c>
      <c r="B478" s="4">
        <v>45699</v>
      </c>
      <c r="C478" s="8" t="s">
        <v>5</v>
      </c>
      <c r="D478" s="10" t="s">
        <v>293</v>
      </c>
      <c r="E478" s="7">
        <v>1</v>
      </c>
      <c r="F478" s="7">
        <v>10320</v>
      </c>
      <c r="G478" s="3" t="s">
        <v>396</v>
      </c>
      <c r="H478" s="3">
        <v>1</v>
      </c>
    </row>
    <row r="479" spans="1:8" x14ac:dyDescent="0.3">
      <c r="A479" s="7">
        <v>478</v>
      </c>
      <c r="B479" s="4">
        <v>45699</v>
      </c>
      <c r="C479" s="8" t="s">
        <v>4</v>
      </c>
      <c r="D479" s="10" t="s">
        <v>294</v>
      </c>
      <c r="E479" s="7">
        <v>3</v>
      </c>
      <c r="F479" s="7">
        <v>10320</v>
      </c>
      <c r="G479" s="3" t="s">
        <v>396</v>
      </c>
      <c r="H479" s="3">
        <v>1</v>
      </c>
    </row>
    <row r="480" spans="1:8" x14ac:dyDescent="0.3">
      <c r="A480" s="7">
        <v>479</v>
      </c>
      <c r="B480" s="4">
        <v>45700</v>
      </c>
      <c r="C480" s="8" t="s">
        <v>5</v>
      </c>
      <c r="D480" s="10" t="s">
        <v>295</v>
      </c>
      <c r="E480" s="7">
        <v>1</v>
      </c>
      <c r="F480" s="7">
        <v>10320</v>
      </c>
      <c r="G480" s="3" t="s">
        <v>396</v>
      </c>
      <c r="H480" s="3">
        <v>1</v>
      </c>
    </row>
    <row r="481" spans="1:8" x14ac:dyDescent="0.3">
      <c r="A481" s="7">
        <v>480</v>
      </c>
      <c r="B481" s="4">
        <v>45700</v>
      </c>
      <c r="C481" s="8" t="s">
        <v>5</v>
      </c>
      <c r="D481" s="10" t="s">
        <v>296</v>
      </c>
      <c r="E481" s="7">
        <v>1</v>
      </c>
      <c r="F481" s="7">
        <v>10320</v>
      </c>
      <c r="G481" s="3" t="s">
        <v>396</v>
      </c>
      <c r="H481" s="3">
        <v>1</v>
      </c>
    </row>
    <row r="482" spans="1:8" x14ac:dyDescent="0.3">
      <c r="A482" s="7">
        <v>481</v>
      </c>
      <c r="B482" s="4">
        <v>45700</v>
      </c>
      <c r="C482" s="8" t="s">
        <v>4</v>
      </c>
      <c r="D482" s="10" t="s">
        <v>297</v>
      </c>
      <c r="E482" s="7">
        <v>3</v>
      </c>
      <c r="F482" s="7">
        <v>10320</v>
      </c>
      <c r="G482" s="3" t="s">
        <v>396</v>
      </c>
      <c r="H482" s="3">
        <v>1</v>
      </c>
    </row>
    <row r="483" spans="1:8" x14ac:dyDescent="0.3">
      <c r="A483" s="7">
        <v>482</v>
      </c>
      <c r="B483" s="4">
        <v>45701</v>
      </c>
      <c r="C483" s="8" t="s">
        <v>5</v>
      </c>
      <c r="D483" s="10" t="s">
        <v>298</v>
      </c>
      <c r="E483" s="7">
        <v>2</v>
      </c>
      <c r="F483" s="7">
        <v>1685</v>
      </c>
      <c r="G483" s="3" t="s">
        <v>396</v>
      </c>
      <c r="H483" s="3">
        <v>1</v>
      </c>
    </row>
    <row r="484" spans="1:8" x14ac:dyDescent="0.3">
      <c r="A484" s="7">
        <v>483</v>
      </c>
      <c r="B484" s="4">
        <v>45702</v>
      </c>
      <c r="C484" s="8" t="s">
        <v>4</v>
      </c>
      <c r="D484" s="10" t="s">
        <v>299</v>
      </c>
      <c r="E484" s="7">
        <v>1</v>
      </c>
      <c r="F484" s="7">
        <v>1548</v>
      </c>
      <c r="G484" s="3" t="s">
        <v>396</v>
      </c>
      <c r="H484" s="3">
        <v>1</v>
      </c>
    </row>
    <row r="485" spans="1:8" x14ac:dyDescent="0.3">
      <c r="A485" s="7">
        <v>484</v>
      </c>
      <c r="B485" s="4">
        <v>45705</v>
      </c>
      <c r="C485" s="8" t="s">
        <v>5</v>
      </c>
      <c r="D485" s="10" t="s">
        <v>220</v>
      </c>
      <c r="E485" s="7">
        <v>0.25</v>
      </c>
      <c r="F485" s="7">
        <v>3610</v>
      </c>
      <c r="G485" s="3" t="s">
        <v>397</v>
      </c>
      <c r="H485" s="3">
        <v>0</v>
      </c>
    </row>
    <row r="486" spans="1:8" x14ac:dyDescent="0.3">
      <c r="A486" s="7">
        <v>485</v>
      </c>
      <c r="B486" s="4">
        <v>45714</v>
      </c>
      <c r="C486" s="8" t="s">
        <v>4</v>
      </c>
      <c r="D486" s="10" t="s">
        <v>300</v>
      </c>
      <c r="E486" s="7">
        <v>3</v>
      </c>
      <c r="F486" s="7">
        <v>34150</v>
      </c>
      <c r="G486" s="3" t="s">
        <v>396</v>
      </c>
      <c r="H486" s="3">
        <v>1</v>
      </c>
    </row>
    <row r="487" spans="1:8" x14ac:dyDescent="0.3">
      <c r="A487" s="7">
        <v>486</v>
      </c>
      <c r="B487" s="4">
        <v>45715</v>
      </c>
      <c r="C487" s="8" t="s">
        <v>5</v>
      </c>
      <c r="D487" s="10" t="s">
        <v>301</v>
      </c>
      <c r="E487" s="7">
        <v>2</v>
      </c>
      <c r="F487" s="7">
        <v>15820</v>
      </c>
      <c r="G487" s="3" t="s">
        <v>396</v>
      </c>
      <c r="H487" s="3">
        <v>1</v>
      </c>
    </row>
    <row r="488" spans="1:8" x14ac:dyDescent="0.3">
      <c r="A488" s="7">
        <v>487</v>
      </c>
      <c r="B488" s="4">
        <v>45719</v>
      </c>
      <c r="C488" s="8" t="s">
        <v>5</v>
      </c>
      <c r="D488" s="10" t="s">
        <v>302</v>
      </c>
      <c r="E488" s="7">
        <v>1</v>
      </c>
      <c r="F488" s="7">
        <v>9460</v>
      </c>
      <c r="G488" s="3" t="s">
        <v>396</v>
      </c>
      <c r="H488" s="3">
        <v>1</v>
      </c>
    </row>
    <row r="489" spans="1:8" x14ac:dyDescent="0.3">
      <c r="A489" s="7">
        <v>488</v>
      </c>
      <c r="B489" s="4">
        <v>45719</v>
      </c>
      <c r="C489" s="8" t="s">
        <v>5</v>
      </c>
      <c r="D489" s="10" t="s">
        <v>303</v>
      </c>
      <c r="E489" s="7">
        <v>1</v>
      </c>
      <c r="F489" s="7">
        <v>9460</v>
      </c>
      <c r="G489" s="3" t="s">
        <v>396</v>
      </c>
      <c r="H489" s="3">
        <v>1</v>
      </c>
    </row>
    <row r="490" spans="1:8" x14ac:dyDescent="0.3">
      <c r="A490" s="7">
        <v>489</v>
      </c>
      <c r="B490" s="4">
        <v>45720</v>
      </c>
      <c r="C490" s="8" t="s">
        <v>4</v>
      </c>
      <c r="D490" s="10" t="s">
        <v>304</v>
      </c>
      <c r="E490" s="7">
        <v>3</v>
      </c>
      <c r="F490" s="7">
        <v>1422</v>
      </c>
      <c r="G490" s="3" t="s">
        <v>396</v>
      </c>
      <c r="H490" s="3">
        <v>1</v>
      </c>
    </row>
    <row r="491" spans="1:8" x14ac:dyDescent="0.3">
      <c r="A491" s="7">
        <v>490</v>
      </c>
      <c r="B491" s="4">
        <v>45720</v>
      </c>
      <c r="C491" s="8" t="s">
        <v>5</v>
      </c>
      <c r="D491" s="10" t="s">
        <v>305</v>
      </c>
      <c r="E491" s="7">
        <v>1</v>
      </c>
      <c r="F491" s="7">
        <v>1422</v>
      </c>
      <c r="G491" s="3" t="s">
        <v>396</v>
      </c>
      <c r="H491" s="3">
        <v>1</v>
      </c>
    </row>
    <row r="492" spans="1:8" x14ac:dyDescent="0.3">
      <c r="A492" s="7">
        <v>491</v>
      </c>
      <c r="B492" s="4">
        <v>45720</v>
      </c>
      <c r="C492" s="8" t="s">
        <v>5</v>
      </c>
      <c r="D492" s="10" t="s">
        <v>306</v>
      </c>
      <c r="E492" s="7">
        <v>1</v>
      </c>
      <c r="F492" s="7">
        <v>1422</v>
      </c>
      <c r="G492" s="3" t="s">
        <v>396</v>
      </c>
      <c r="H492" s="3">
        <v>1</v>
      </c>
    </row>
    <row r="493" spans="1:8" x14ac:dyDescent="0.3">
      <c r="A493" s="7">
        <v>492</v>
      </c>
      <c r="B493" s="4">
        <v>45721</v>
      </c>
      <c r="C493" s="8" t="s">
        <v>5</v>
      </c>
      <c r="D493" s="10" t="s">
        <v>117</v>
      </c>
      <c r="E493" s="7">
        <v>1</v>
      </c>
      <c r="F493" s="7">
        <v>1436</v>
      </c>
      <c r="G493" s="3" t="s">
        <v>396</v>
      </c>
      <c r="H493" s="3">
        <v>1</v>
      </c>
    </row>
    <row r="494" spans="1:8" x14ac:dyDescent="0.3">
      <c r="A494" s="7">
        <v>493</v>
      </c>
      <c r="B494" s="4">
        <v>45721</v>
      </c>
      <c r="C494" s="8" t="s">
        <v>5</v>
      </c>
      <c r="D494" s="10" t="s">
        <v>117</v>
      </c>
      <c r="E494" s="7">
        <v>1</v>
      </c>
      <c r="F494" s="7">
        <v>1436</v>
      </c>
      <c r="G494" s="3" t="s">
        <v>396</v>
      </c>
      <c r="H494" s="3">
        <v>1</v>
      </c>
    </row>
    <row r="495" spans="1:8" x14ac:dyDescent="0.3">
      <c r="A495" s="7">
        <v>494</v>
      </c>
      <c r="B495" s="4">
        <v>45726</v>
      </c>
      <c r="C495" s="8" t="s">
        <v>5</v>
      </c>
      <c r="D495" s="10" t="s">
        <v>307</v>
      </c>
      <c r="E495" s="7">
        <v>0.25</v>
      </c>
      <c r="F495" s="7">
        <v>10570</v>
      </c>
      <c r="G495" s="3" t="s">
        <v>397</v>
      </c>
      <c r="H495" s="3">
        <v>0</v>
      </c>
    </row>
    <row r="496" spans="1:8" x14ac:dyDescent="0.3">
      <c r="A496" s="7">
        <v>495</v>
      </c>
      <c r="B496" s="4">
        <v>45733</v>
      </c>
      <c r="C496" s="8" t="s">
        <v>5</v>
      </c>
      <c r="D496" s="10" t="s">
        <v>308</v>
      </c>
      <c r="E496" s="7">
        <v>1</v>
      </c>
      <c r="F496" s="7">
        <v>8600</v>
      </c>
      <c r="G496" s="3" t="s">
        <v>396</v>
      </c>
      <c r="H496" s="3">
        <v>1</v>
      </c>
    </row>
    <row r="497" spans="1:8" x14ac:dyDescent="0.3">
      <c r="A497" s="7">
        <v>496</v>
      </c>
      <c r="B497" s="4">
        <v>45733</v>
      </c>
      <c r="C497" s="8" t="s">
        <v>5</v>
      </c>
      <c r="D497" s="10" t="s">
        <v>309</v>
      </c>
      <c r="E497" s="7">
        <v>0.25</v>
      </c>
      <c r="F497" s="7">
        <v>8600</v>
      </c>
      <c r="G497" s="3" t="s">
        <v>397</v>
      </c>
      <c r="H497" s="3">
        <v>0</v>
      </c>
    </row>
    <row r="498" spans="1:8" x14ac:dyDescent="0.3">
      <c r="A498" s="7">
        <v>497</v>
      </c>
      <c r="B498" s="4">
        <v>45736</v>
      </c>
      <c r="C498" s="8" t="s">
        <v>5</v>
      </c>
      <c r="D498" s="10" t="s">
        <v>310</v>
      </c>
      <c r="E498" s="7">
        <v>1</v>
      </c>
      <c r="F498" s="7">
        <v>9460</v>
      </c>
      <c r="G498" s="3" t="s">
        <v>396</v>
      </c>
      <c r="H498" s="3">
        <v>1</v>
      </c>
    </row>
    <row r="499" spans="1:8" x14ac:dyDescent="0.3">
      <c r="A499" s="7">
        <v>498</v>
      </c>
      <c r="B499" s="4">
        <v>45736</v>
      </c>
      <c r="C499" s="8" t="s">
        <v>5</v>
      </c>
      <c r="D499" s="10" t="s">
        <v>310</v>
      </c>
      <c r="E499" s="7">
        <v>1</v>
      </c>
      <c r="F499" s="7">
        <v>9460</v>
      </c>
      <c r="G499" s="3" t="s">
        <v>396</v>
      </c>
      <c r="H499" s="3">
        <v>1</v>
      </c>
    </row>
    <row r="500" spans="1:8" x14ac:dyDescent="0.3">
      <c r="A500" s="7">
        <v>499</v>
      </c>
      <c r="B500" s="4">
        <v>45740</v>
      </c>
      <c r="C500" s="8" t="s">
        <v>5</v>
      </c>
      <c r="D500" s="10" t="s">
        <v>311</v>
      </c>
      <c r="E500" s="7">
        <v>1</v>
      </c>
      <c r="F500" s="7">
        <v>3553</v>
      </c>
      <c r="G500" s="3" t="s">
        <v>396</v>
      </c>
      <c r="H500" s="3">
        <v>1</v>
      </c>
    </row>
    <row r="501" spans="1:8" x14ac:dyDescent="0.3">
      <c r="A501" s="7">
        <v>500</v>
      </c>
      <c r="B501" s="4">
        <v>45756</v>
      </c>
      <c r="C501" s="8" t="s">
        <v>4</v>
      </c>
      <c r="D501" s="10" t="s">
        <v>312</v>
      </c>
      <c r="E501" s="7">
        <v>1</v>
      </c>
      <c r="F501" s="7">
        <v>2580</v>
      </c>
      <c r="G501" s="3" t="s">
        <v>396</v>
      </c>
      <c r="H501" s="3">
        <v>1</v>
      </c>
    </row>
    <row r="502" spans="1:8" x14ac:dyDescent="0.3">
      <c r="A502" s="7">
        <v>501</v>
      </c>
      <c r="B502" s="4">
        <v>45757</v>
      </c>
      <c r="C502" s="8" t="s">
        <v>5</v>
      </c>
      <c r="D502" s="10" t="s">
        <v>313</v>
      </c>
      <c r="E502" s="7">
        <v>2</v>
      </c>
      <c r="F502" s="7">
        <v>10750</v>
      </c>
      <c r="G502" s="3" t="s">
        <v>396</v>
      </c>
      <c r="H502" s="3">
        <v>1</v>
      </c>
    </row>
    <row r="503" spans="1:8" x14ac:dyDescent="0.3">
      <c r="A503" s="7">
        <v>502</v>
      </c>
      <c r="B503" s="4">
        <v>45768</v>
      </c>
      <c r="C503" s="8" t="s">
        <v>5</v>
      </c>
      <c r="D503" s="10" t="s">
        <v>220</v>
      </c>
      <c r="E503" s="7">
        <v>0.25</v>
      </c>
      <c r="F503" s="7">
        <v>4730</v>
      </c>
      <c r="G503" s="3" t="s">
        <v>397</v>
      </c>
      <c r="H503" s="3">
        <v>0</v>
      </c>
    </row>
    <row r="504" spans="1:8" x14ac:dyDescent="0.3">
      <c r="A504" s="7">
        <v>503</v>
      </c>
      <c r="B504" s="4">
        <v>45775</v>
      </c>
      <c r="C504" s="8" t="s">
        <v>5</v>
      </c>
      <c r="D504" s="10" t="s">
        <v>314</v>
      </c>
      <c r="E504" s="7">
        <v>0.25</v>
      </c>
      <c r="F504" s="7">
        <v>20210</v>
      </c>
      <c r="G504" s="3" t="s">
        <v>397</v>
      </c>
      <c r="H504" s="3">
        <v>0</v>
      </c>
    </row>
    <row r="505" spans="1:8" x14ac:dyDescent="0.3">
      <c r="A505" s="7">
        <v>504</v>
      </c>
      <c r="B505" s="4">
        <v>45782</v>
      </c>
      <c r="C505" s="8" t="s">
        <v>5</v>
      </c>
      <c r="D505" s="10" t="s">
        <v>315</v>
      </c>
      <c r="E505" s="7">
        <v>1</v>
      </c>
      <c r="F505" s="7">
        <v>8600</v>
      </c>
      <c r="G505" s="3" t="s">
        <v>396</v>
      </c>
      <c r="H505" s="3">
        <v>1</v>
      </c>
    </row>
    <row r="506" spans="1:8" x14ac:dyDescent="0.3">
      <c r="A506" s="7">
        <v>505</v>
      </c>
      <c r="B506" s="4">
        <v>45782</v>
      </c>
      <c r="C506" s="8" t="s">
        <v>5</v>
      </c>
      <c r="D506" s="10" t="s">
        <v>316</v>
      </c>
      <c r="E506" s="7">
        <v>0.25</v>
      </c>
      <c r="F506" s="7">
        <v>8600</v>
      </c>
      <c r="G506" s="3" t="s">
        <v>397</v>
      </c>
      <c r="H506" s="3">
        <v>0</v>
      </c>
    </row>
    <row r="507" spans="1:8" x14ac:dyDescent="0.3">
      <c r="A507" s="7">
        <v>506</v>
      </c>
      <c r="B507" s="4">
        <v>45796</v>
      </c>
      <c r="C507" s="8" t="s">
        <v>5</v>
      </c>
      <c r="D507" s="10" t="s">
        <v>317</v>
      </c>
      <c r="E507" s="7">
        <v>2</v>
      </c>
      <c r="F507" s="7">
        <v>3762</v>
      </c>
      <c r="G507" s="3" t="s">
        <v>396</v>
      </c>
      <c r="H507" s="3">
        <v>1</v>
      </c>
    </row>
    <row r="508" spans="1:8" x14ac:dyDescent="0.3">
      <c r="A508" s="7">
        <v>507</v>
      </c>
      <c r="B508" s="4">
        <v>45803</v>
      </c>
      <c r="C508" s="8" t="s">
        <v>5</v>
      </c>
      <c r="D508" s="10" t="s">
        <v>117</v>
      </c>
      <c r="E508" s="7">
        <v>1</v>
      </c>
      <c r="F508" s="7">
        <v>20296</v>
      </c>
      <c r="G508" s="3" t="s">
        <v>396</v>
      </c>
      <c r="H508" s="3">
        <v>1</v>
      </c>
    </row>
    <row r="509" spans="1:8" x14ac:dyDescent="0.3">
      <c r="A509" s="7">
        <v>508</v>
      </c>
      <c r="B509" s="4">
        <v>45803</v>
      </c>
      <c r="C509" s="8" t="s">
        <v>5</v>
      </c>
      <c r="D509" s="10" t="s">
        <v>117</v>
      </c>
      <c r="E509" s="7">
        <v>1</v>
      </c>
      <c r="F509" s="7">
        <v>20296</v>
      </c>
      <c r="G509" s="3" t="s">
        <v>396</v>
      </c>
      <c r="H509" s="3">
        <v>1</v>
      </c>
    </row>
    <row r="510" spans="1:8" x14ac:dyDescent="0.3">
      <c r="A510" s="7">
        <v>509</v>
      </c>
      <c r="B510" s="4">
        <v>45811</v>
      </c>
      <c r="C510" s="8" t="s">
        <v>5</v>
      </c>
      <c r="D510" s="10" t="s">
        <v>318</v>
      </c>
      <c r="E510" s="7">
        <v>1</v>
      </c>
      <c r="F510" s="7">
        <v>17657</v>
      </c>
      <c r="G510" s="3" t="s">
        <v>396</v>
      </c>
      <c r="H510" s="3">
        <v>1</v>
      </c>
    </row>
    <row r="511" spans="1:8" x14ac:dyDescent="0.3">
      <c r="A511" s="7">
        <v>510</v>
      </c>
      <c r="B511" s="4">
        <v>45819</v>
      </c>
      <c r="C511" s="8" t="s">
        <v>5</v>
      </c>
      <c r="D511" s="10" t="s">
        <v>319</v>
      </c>
      <c r="E511" s="7">
        <v>1</v>
      </c>
      <c r="F511" s="7">
        <v>17218</v>
      </c>
      <c r="G511" s="3" t="s">
        <v>396</v>
      </c>
      <c r="H511" s="3">
        <v>1</v>
      </c>
    </row>
    <row r="512" spans="1:8" x14ac:dyDescent="0.3">
      <c r="A512" s="7">
        <v>511</v>
      </c>
      <c r="B512" s="4">
        <v>45824</v>
      </c>
      <c r="C512" s="8" t="s">
        <v>5</v>
      </c>
      <c r="D512" s="10" t="s">
        <v>320</v>
      </c>
      <c r="E512" s="7">
        <v>0.25</v>
      </c>
      <c r="F512" s="7">
        <v>32500</v>
      </c>
      <c r="G512" s="3" t="s">
        <v>397</v>
      </c>
      <c r="H512" s="3">
        <v>0</v>
      </c>
    </row>
    <row r="513" spans="1:8" x14ac:dyDescent="0.3">
      <c r="A513" s="7">
        <v>512</v>
      </c>
      <c r="B513" s="4">
        <v>45824</v>
      </c>
      <c r="C513" s="8" t="s">
        <v>5</v>
      </c>
      <c r="D513" s="10" t="s">
        <v>321</v>
      </c>
      <c r="E513" s="7">
        <v>2</v>
      </c>
      <c r="F513" s="7">
        <v>32500</v>
      </c>
      <c r="G513" s="3" t="s">
        <v>396</v>
      </c>
      <c r="H513" s="3">
        <v>1</v>
      </c>
    </row>
    <row r="514" spans="1:8" x14ac:dyDescent="0.3">
      <c r="A514" s="7">
        <v>513</v>
      </c>
      <c r="B514" s="4">
        <v>45825</v>
      </c>
      <c r="C514" s="8" t="s">
        <v>5</v>
      </c>
      <c r="D514" s="10" t="s">
        <v>322</v>
      </c>
      <c r="E514" s="7">
        <v>1</v>
      </c>
      <c r="F514" s="7">
        <v>8772</v>
      </c>
      <c r="G514" s="3" t="s">
        <v>396</v>
      </c>
      <c r="H514" s="3">
        <v>1</v>
      </c>
    </row>
    <row r="515" spans="1:8" x14ac:dyDescent="0.3">
      <c r="A515" s="7">
        <v>514</v>
      </c>
      <c r="B515" s="4">
        <v>45825</v>
      </c>
      <c r="C515" s="8" t="s">
        <v>5</v>
      </c>
      <c r="D515" s="10" t="s">
        <v>322</v>
      </c>
      <c r="E515" s="7">
        <v>1</v>
      </c>
      <c r="F515" s="7">
        <v>8772</v>
      </c>
      <c r="G515" s="3" t="s">
        <v>396</v>
      </c>
      <c r="H515" s="3">
        <v>1</v>
      </c>
    </row>
    <row r="516" spans="1:8" x14ac:dyDescent="0.3">
      <c r="A516" s="7">
        <v>515</v>
      </c>
      <c r="B516" s="4">
        <v>45829</v>
      </c>
      <c r="C516" s="8" t="s">
        <v>4</v>
      </c>
      <c r="D516" s="10" t="s">
        <v>323</v>
      </c>
      <c r="E516" s="7">
        <v>4</v>
      </c>
      <c r="F516" s="7">
        <v>15480</v>
      </c>
      <c r="G516" s="3" t="s">
        <v>398</v>
      </c>
      <c r="H516" s="3">
        <v>1</v>
      </c>
    </row>
    <row r="517" spans="1:8" x14ac:dyDescent="0.3">
      <c r="A517" s="7">
        <v>516</v>
      </c>
      <c r="B517" s="4">
        <v>45831</v>
      </c>
      <c r="C517" s="8" t="s">
        <v>4</v>
      </c>
      <c r="D517" s="10" t="s">
        <v>324</v>
      </c>
      <c r="E517" s="7">
        <v>1</v>
      </c>
      <c r="F517" s="7">
        <v>20640</v>
      </c>
      <c r="G517" s="3" t="s">
        <v>396</v>
      </c>
      <c r="H517" s="3">
        <v>1</v>
      </c>
    </row>
    <row r="518" spans="1:8" x14ac:dyDescent="0.3">
      <c r="A518" s="7">
        <v>517</v>
      </c>
      <c r="B518" s="4">
        <v>45832</v>
      </c>
      <c r="C518" s="8" t="s">
        <v>5</v>
      </c>
      <c r="D518" s="10" t="s">
        <v>117</v>
      </c>
      <c r="E518" s="7">
        <v>1</v>
      </c>
      <c r="F518" s="7">
        <v>15707</v>
      </c>
      <c r="G518" s="3" t="s">
        <v>396</v>
      </c>
      <c r="H518" s="3">
        <v>1</v>
      </c>
    </row>
    <row r="519" spans="1:8" x14ac:dyDescent="0.3">
      <c r="A519" s="7">
        <v>518</v>
      </c>
      <c r="B519" s="4">
        <v>45832</v>
      </c>
      <c r="C519" s="8" t="s">
        <v>5</v>
      </c>
      <c r="D519" s="10" t="s">
        <v>325</v>
      </c>
      <c r="E519" s="7">
        <v>1</v>
      </c>
      <c r="F519" s="7">
        <v>15707</v>
      </c>
      <c r="G519" s="3" t="s">
        <v>396</v>
      </c>
      <c r="H519" s="3">
        <v>1</v>
      </c>
    </row>
    <row r="520" spans="1:8" x14ac:dyDescent="0.3">
      <c r="A520" s="7">
        <v>519</v>
      </c>
      <c r="B520" s="4">
        <v>45852</v>
      </c>
      <c r="C520" s="8" t="s">
        <v>5</v>
      </c>
      <c r="D520" s="10" t="s">
        <v>326</v>
      </c>
      <c r="E520" s="7">
        <v>1</v>
      </c>
      <c r="F520" s="7">
        <v>21665</v>
      </c>
      <c r="G520" s="3" t="s">
        <v>396</v>
      </c>
      <c r="H520" s="3">
        <v>1</v>
      </c>
    </row>
    <row r="521" spans="1:8" x14ac:dyDescent="0.3">
      <c r="A521" s="7">
        <v>520</v>
      </c>
      <c r="B521" s="4">
        <v>45853</v>
      </c>
      <c r="C521" s="8" t="s">
        <v>5</v>
      </c>
      <c r="D521" s="10" t="s">
        <v>327</v>
      </c>
      <c r="E521" s="7">
        <v>1</v>
      </c>
      <c r="F521" s="7">
        <v>21794</v>
      </c>
      <c r="G521" s="3" t="s">
        <v>396</v>
      </c>
      <c r="H521" s="3">
        <v>1</v>
      </c>
    </row>
    <row r="522" spans="1:8" x14ac:dyDescent="0.3">
      <c r="A522" s="7">
        <v>521</v>
      </c>
      <c r="B522" s="4">
        <v>45853</v>
      </c>
      <c r="C522" s="8" t="s">
        <v>4</v>
      </c>
      <c r="D522" s="10" t="s">
        <v>328</v>
      </c>
      <c r="E522" s="7">
        <v>1</v>
      </c>
      <c r="F522" s="7">
        <v>21794</v>
      </c>
      <c r="G522" s="3" t="s">
        <v>396</v>
      </c>
      <c r="H522" s="3">
        <v>1</v>
      </c>
    </row>
    <row r="523" spans="1:8" x14ac:dyDescent="0.3">
      <c r="A523" s="7">
        <v>522</v>
      </c>
      <c r="B523" s="4">
        <v>45853</v>
      </c>
      <c r="C523" s="8" t="s">
        <v>4</v>
      </c>
      <c r="D523" s="10" t="s">
        <v>329</v>
      </c>
      <c r="E523" s="7">
        <v>3</v>
      </c>
      <c r="F523" s="7">
        <v>21794</v>
      </c>
      <c r="G523" s="3" t="s">
        <v>396</v>
      </c>
      <c r="H523" s="3">
        <v>1</v>
      </c>
    </row>
    <row r="524" spans="1:8" x14ac:dyDescent="0.3">
      <c r="A524" s="7">
        <v>523</v>
      </c>
      <c r="B524" s="4">
        <v>45856</v>
      </c>
      <c r="C524" s="8" t="s">
        <v>4</v>
      </c>
      <c r="D524" s="10" t="s">
        <v>330</v>
      </c>
      <c r="E524" s="7">
        <v>2</v>
      </c>
      <c r="F524" s="7">
        <v>27131</v>
      </c>
      <c r="G524" s="3" t="s">
        <v>396</v>
      </c>
      <c r="H524" s="3">
        <v>1</v>
      </c>
    </row>
    <row r="525" spans="1:8" x14ac:dyDescent="0.3">
      <c r="A525" s="7">
        <v>524</v>
      </c>
      <c r="B525" s="4">
        <v>45860</v>
      </c>
      <c r="C525" s="8" t="s">
        <v>5</v>
      </c>
      <c r="D525" s="10" t="s">
        <v>331</v>
      </c>
      <c r="E525" s="7">
        <v>1</v>
      </c>
      <c r="F525" s="7">
        <v>20442</v>
      </c>
      <c r="G525" s="3" t="s">
        <v>396</v>
      </c>
      <c r="H525" s="3">
        <v>1</v>
      </c>
    </row>
    <row r="526" spans="1:8" x14ac:dyDescent="0.3">
      <c r="A526" s="7">
        <v>525</v>
      </c>
      <c r="B526" s="4">
        <v>45860</v>
      </c>
      <c r="C526" s="8" t="s">
        <v>5</v>
      </c>
      <c r="D526" s="10" t="s">
        <v>332</v>
      </c>
      <c r="E526" s="7">
        <v>3</v>
      </c>
      <c r="F526" s="7">
        <v>20442</v>
      </c>
      <c r="G526" s="3" t="s">
        <v>396</v>
      </c>
      <c r="H526" s="3">
        <v>1</v>
      </c>
    </row>
    <row r="527" spans="1:8" x14ac:dyDescent="0.3">
      <c r="A527" s="7">
        <v>526</v>
      </c>
      <c r="B527" s="4">
        <v>45861</v>
      </c>
      <c r="C527" s="8" t="s">
        <v>5</v>
      </c>
      <c r="D527" s="10" t="s">
        <v>333</v>
      </c>
      <c r="E527" s="7">
        <v>1</v>
      </c>
      <c r="F527" s="7">
        <v>21801</v>
      </c>
      <c r="G527" s="3" t="s">
        <v>396</v>
      </c>
      <c r="H527" s="3">
        <v>1</v>
      </c>
    </row>
    <row r="528" spans="1:8" x14ac:dyDescent="0.3">
      <c r="A528" s="7">
        <v>527</v>
      </c>
      <c r="B528" s="4">
        <v>45862</v>
      </c>
      <c r="C528" s="8" t="s">
        <v>4</v>
      </c>
      <c r="D528" s="10" t="s">
        <v>334</v>
      </c>
      <c r="E528" s="7">
        <v>2</v>
      </c>
      <c r="F528" s="7">
        <v>24564</v>
      </c>
      <c r="G528" s="3" t="s">
        <v>396</v>
      </c>
      <c r="H528" s="3">
        <v>1</v>
      </c>
    </row>
    <row r="529" spans="1:8" x14ac:dyDescent="0.3">
      <c r="A529" s="7">
        <v>528</v>
      </c>
      <c r="B529" s="4">
        <v>45867</v>
      </c>
      <c r="C529" s="8" t="s">
        <v>5</v>
      </c>
      <c r="D529" s="10" t="s">
        <v>335</v>
      </c>
      <c r="E529" s="7">
        <v>1</v>
      </c>
      <c r="F529" s="7">
        <v>22955</v>
      </c>
      <c r="G529" s="3" t="s">
        <v>396</v>
      </c>
      <c r="H529" s="3">
        <v>1</v>
      </c>
    </row>
    <row r="530" spans="1:8" x14ac:dyDescent="0.3">
      <c r="A530" s="7">
        <v>529</v>
      </c>
      <c r="B530" s="4">
        <v>45867</v>
      </c>
      <c r="C530" s="8" t="s">
        <v>4</v>
      </c>
      <c r="D530" s="10" t="s">
        <v>336</v>
      </c>
      <c r="E530" s="7">
        <v>1</v>
      </c>
      <c r="F530" s="7">
        <v>22955</v>
      </c>
      <c r="G530" s="3" t="s">
        <v>396</v>
      </c>
      <c r="H530" s="3">
        <v>1</v>
      </c>
    </row>
    <row r="531" spans="1:8" x14ac:dyDescent="0.3">
      <c r="A531" s="7">
        <v>530</v>
      </c>
      <c r="B531" s="4">
        <v>45868</v>
      </c>
      <c r="C531" s="8" t="s">
        <v>4</v>
      </c>
      <c r="D531" s="10" t="s">
        <v>337</v>
      </c>
      <c r="E531" s="7">
        <v>2</v>
      </c>
      <c r="F531" s="7">
        <v>33265</v>
      </c>
      <c r="G531" s="3" t="s">
        <v>396</v>
      </c>
      <c r="H531" s="3">
        <v>1</v>
      </c>
    </row>
    <row r="532" spans="1:8" x14ac:dyDescent="0.3">
      <c r="A532" s="7">
        <v>531</v>
      </c>
      <c r="B532" s="4">
        <v>45869</v>
      </c>
      <c r="C532" s="8" t="s">
        <v>4</v>
      </c>
      <c r="D532" s="10" t="s">
        <v>338</v>
      </c>
      <c r="E532" s="7">
        <v>1</v>
      </c>
      <c r="F532" s="7">
        <v>38619</v>
      </c>
      <c r="G532" s="3" t="s">
        <v>396</v>
      </c>
      <c r="H532" s="3">
        <v>1</v>
      </c>
    </row>
    <row r="533" spans="1:8" x14ac:dyDescent="0.3">
      <c r="A533" s="7">
        <v>532</v>
      </c>
      <c r="B533" s="4">
        <v>45874</v>
      </c>
      <c r="C533" s="8" t="s">
        <v>5</v>
      </c>
      <c r="D533" s="10" t="s">
        <v>339</v>
      </c>
      <c r="E533" s="7">
        <v>1</v>
      </c>
      <c r="F533" s="7">
        <v>17802</v>
      </c>
      <c r="G533" s="3" t="s">
        <v>396</v>
      </c>
      <c r="H533" s="3">
        <v>1</v>
      </c>
    </row>
    <row r="534" spans="1:8" x14ac:dyDescent="0.3">
      <c r="A534" s="7">
        <v>533</v>
      </c>
      <c r="B534" s="4">
        <v>45874</v>
      </c>
      <c r="C534" s="8" t="s">
        <v>4</v>
      </c>
      <c r="D534" s="10" t="s">
        <v>340</v>
      </c>
      <c r="E534" s="7">
        <v>2</v>
      </c>
      <c r="F534" s="7">
        <v>17802</v>
      </c>
      <c r="G534" s="3" t="s">
        <v>396</v>
      </c>
      <c r="H534" s="3">
        <v>1</v>
      </c>
    </row>
    <row r="535" spans="1:8" x14ac:dyDescent="0.3">
      <c r="A535" s="7">
        <v>534</v>
      </c>
      <c r="B535" s="4">
        <v>45875</v>
      </c>
      <c r="C535" s="8" t="s">
        <v>5</v>
      </c>
      <c r="D535" s="10" t="s">
        <v>341</v>
      </c>
      <c r="E535" s="7">
        <v>0.25</v>
      </c>
      <c r="F535" s="7">
        <v>21758</v>
      </c>
      <c r="G535" s="3" t="s">
        <v>397</v>
      </c>
      <c r="H535" s="3">
        <v>0</v>
      </c>
    </row>
    <row r="536" spans="1:8" x14ac:dyDescent="0.3">
      <c r="A536" s="7">
        <v>535</v>
      </c>
      <c r="B536" s="4">
        <v>45875</v>
      </c>
      <c r="C536" s="8" t="s">
        <v>4</v>
      </c>
      <c r="D536" s="10" t="s">
        <v>342</v>
      </c>
      <c r="E536" s="7">
        <v>1</v>
      </c>
      <c r="F536" s="7">
        <v>21758</v>
      </c>
      <c r="G536" s="3" t="s">
        <v>396</v>
      </c>
      <c r="H536" s="3">
        <v>1</v>
      </c>
    </row>
    <row r="537" spans="1:8" x14ac:dyDescent="0.3">
      <c r="A537" s="7">
        <v>536</v>
      </c>
      <c r="B537" s="4">
        <v>45876</v>
      </c>
      <c r="C537" s="8" t="s">
        <v>4</v>
      </c>
      <c r="D537" s="10" t="s">
        <v>343</v>
      </c>
      <c r="E537" s="7">
        <v>3</v>
      </c>
      <c r="F537" s="7">
        <v>44849</v>
      </c>
      <c r="G537" s="3" t="s">
        <v>396</v>
      </c>
      <c r="H537" s="3">
        <v>1</v>
      </c>
    </row>
    <row r="538" spans="1:8" x14ac:dyDescent="0.3">
      <c r="A538" s="7">
        <v>537</v>
      </c>
      <c r="B538" s="4">
        <v>45882</v>
      </c>
      <c r="C538" s="8" t="s">
        <v>4</v>
      </c>
      <c r="D538" s="10" t="s">
        <v>344</v>
      </c>
      <c r="E538" s="7">
        <v>1</v>
      </c>
      <c r="F538" s="7">
        <v>40764</v>
      </c>
      <c r="G538" s="3" t="s">
        <v>396</v>
      </c>
      <c r="H538" s="3">
        <v>1</v>
      </c>
    </row>
    <row r="539" spans="1:8" x14ac:dyDescent="0.3">
      <c r="A539" s="7">
        <v>538</v>
      </c>
      <c r="B539" s="4">
        <v>45885</v>
      </c>
      <c r="C539" s="8" t="s">
        <v>4</v>
      </c>
      <c r="D539" s="10" t="s">
        <v>345</v>
      </c>
      <c r="E539" s="7">
        <v>4</v>
      </c>
      <c r="F539" s="7">
        <v>15308</v>
      </c>
      <c r="G539" s="3" t="s">
        <v>398</v>
      </c>
      <c r="H539" s="3">
        <v>1</v>
      </c>
    </row>
    <row r="540" spans="1:8" x14ac:dyDescent="0.3">
      <c r="A540" s="7">
        <v>539</v>
      </c>
      <c r="B540" s="4">
        <v>45888</v>
      </c>
      <c r="C540" s="8" t="s">
        <v>5</v>
      </c>
      <c r="D540" s="10" t="s">
        <v>346</v>
      </c>
      <c r="E540" s="7">
        <v>2</v>
      </c>
      <c r="F540" s="7">
        <v>25972</v>
      </c>
      <c r="G540" s="3" t="s">
        <v>396</v>
      </c>
      <c r="H540" s="3">
        <v>1</v>
      </c>
    </row>
    <row r="541" spans="1:8" x14ac:dyDescent="0.3">
      <c r="A541" s="7">
        <v>540</v>
      </c>
      <c r="B541" s="4">
        <v>45888</v>
      </c>
      <c r="C541" s="8" t="s">
        <v>4</v>
      </c>
      <c r="D541" s="10" t="s">
        <v>347</v>
      </c>
      <c r="E541" s="7">
        <v>3</v>
      </c>
      <c r="F541" s="7">
        <v>25972</v>
      </c>
      <c r="G541" s="3" t="s">
        <v>396</v>
      </c>
      <c r="H541" s="3">
        <v>1</v>
      </c>
    </row>
    <row r="542" spans="1:8" x14ac:dyDescent="0.3">
      <c r="A542" s="7">
        <v>541</v>
      </c>
      <c r="B542" s="4">
        <v>45890</v>
      </c>
      <c r="C542" s="8" t="s">
        <v>4</v>
      </c>
      <c r="D542" s="10" t="s">
        <v>348</v>
      </c>
      <c r="E542" s="7">
        <v>2</v>
      </c>
      <c r="F542" s="7">
        <v>12470</v>
      </c>
      <c r="G542" s="3" t="s">
        <v>396</v>
      </c>
      <c r="H542" s="3">
        <v>1</v>
      </c>
    </row>
    <row r="543" spans="1:8" x14ac:dyDescent="0.3">
      <c r="A543" s="7">
        <v>542</v>
      </c>
      <c r="B543" s="4">
        <v>45890</v>
      </c>
      <c r="C543" s="8" t="s">
        <v>4</v>
      </c>
      <c r="D543" s="10" t="s">
        <v>348</v>
      </c>
      <c r="E543" s="7">
        <v>2</v>
      </c>
      <c r="F543" s="7">
        <v>12470</v>
      </c>
      <c r="G543" s="3" t="s">
        <v>396</v>
      </c>
      <c r="H543" s="3">
        <v>1</v>
      </c>
    </row>
    <row r="544" spans="1:8" x14ac:dyDescent="0.3">
      <c r="A544" s="7">
        <v>543</v>
      </c>
      <c r="B544" s="4">
        <v>45901</v>
      </c>
      <c r="C544" s="8" t="s">
        <v>5</v>
      </c>
      <c r="D544" s="10" t="s">
        <v>349</v>
      </c>
      <c r="E544" s="7">
        <v>2</v>
      </c>
      <c r="F544" s="7">
        <v>3010</v>
      </c>
      <c r="G544" s="3" t="s">
        <v>396</v>
      </c>
      <c r="H544" s="3">
        <v>1</v>
      </c>
    </row>
    <row r="545" spans="1:8" x14ac:dyDescent="0.3">
      <c r="A545" s="7">
        <v>544</v>
      </c>
      <c r="B545" s="4">
        <v>45902</v>
      </c>
      <c r="C545" s="8" t="s">
        <v>4</v>
      </c>
      <c r="D545" s="10" t="s">
        <v>350</v>
      </c>
      <c r="E545" s="7">
        <v>3</v>
      </c>
      <c r="F545" s="7">
        <v>15824</v>
      </c>
      <c r="G545" s="3" t="s">
        <v>396</v>
      </c>
      <c r="H545" s="3">
        <v>1</v>
      </c>
    </row>
    <row r="546" spans="1:8" x14ac:dyDescent="0.3">
      <c r="A546" s="7">
        <v>545</v>
      </c>
      <c r="B546" s="4">
        <v>45909</v>
      </c>
      <c r="C546" s="8" t="s">
        <v>4</v>
      </c>
      <c r="D546" s="10" t="s">
        <v>351</v>
      </c>
      <c r="E546" s="7">
        <v>2</v>
      </c>
      <c r="F546" s="7">
        <v>33022</v>
      </c>
      <c r="G546" s="3" t="s">
        <v>396</v>
      </c>
      <c r="H546" s="3">
        <v>1</v>
      </c>
    </row>
    <row r="547" spans="1:8" x14ac:dyDescent="0.3">
      <c r="A547" s="7">
        <v>546</v>
      </c>
      <c r="B547" s="4">
        <v>45924</v>
      </c>
      <c r="C547" s="8" t="s">
        <v>4</v>
      </c>
      <c r="D547" s="10" t="s">
        <v>352</v>
      </c>
      <c r="E547" s="7">
        <v>1</v>
      </c>
      <c r="F547" s="7">
        <v>27990</v>
      </c>
      <c r="G547" s="3" t="s">
        <v>396</v>
      </c>
      <c r="H547" s="3">
        <v>1</v>
      </c>
    </row>
    <row r="548" spans="1:8" x14ac:dyDescent="0.3">
      <c r="A548" s="7">
        <v>547</v>
      </c>
      <c r="B548" s="4">
        <v>45932</v>
      </c>
      <c r="C548" s="8" t="s">
        <v>4</v>
      </c>
      <c r="D548" s="10" t="s">
        <v>353</v>
      </c>
      <c r="E548" s="7">
        <v>1</v>
      </c>
      <c r="F548" s="7">
        <v>14491</v>
      </c>
      <c r="G548" s="3" t="s">
        <v>396</v>
      </c>
      <c r="H548" s="3">
        <v>1</v>
      </c>
    </row>
    <row r="549" spans="1:8" x14ac:dyDescent="0.3">
      <c r="A549" s="7">
        <v>548</v>
      </c>
      <c r="B549" s="4">
        <v>45939</v>
      </c>
      <c r="C549" s="8" t="s">
        <v>4</v>
      </c>
      <c r="D549" s="10" t="s">
        <v>354</v>
      </c>
      <c r="E549" s="7">
        <v>2</v>
      </c>
      <c r="F549" s="7">
        <v>9761</v>
      </c>
      <c r="G549" s="3" t="s">
        <v>396</v>
      </c>
      <c r="H549" s="3">
        <v>1</v>
      </c>
    </row>
    <row r="550" spans="1:8" x14ac:dyDescent="0.3">
      <c r="A550" s="7">
        <v>549</v>
      </c>
      <c r="B550" s="4">
        <v>45946</v>
      </c>
      <c r="C550" s="8" t="s">
        <v>4</v>
      </c>
      <c r="D550" s="10" t="s">
        <v>355</v>
      </c>
      <c r="E550" s="7">
        <v>2</v>
      </c>
      <c r="F550" s="7">
        <v>12900</v>
      </c>
      <c r="G550" s="3" t="s">
        <v>396</v>
      </c>
      <c r="H550" s="3">
        <v>1</v>
      </c>
    </row>
    <row r="551" spans="1:8" x14ac:dyDescent="0.3">
      <c r="A551" s="7">
        <v>550</v>
      </c>
      <c r="B551" s="4">
        <v>45958</v>
      </c>
      <c r="C551" s="8" t="s">
        <v>4</v>
      </c>
      <c r="D551" s="10" t="s">
        <v>356</v>
      </c>
      <c r="E551" s="7">
        <v>3</v>
      </c>
      <c r="F551" s="12">
        <v>32442.21</v>
      </c>
      <c r="G551" s="3" t="s">
        <v>396</v>
      </c>
      <c r="H551" s="3">
        <v>1</v>
      </c>
    </row>
    <row r="552" spans="1:8" x14ac:dyDescent="0.3">
      <c r="F552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F9E0-BD12-455F-BE90-6768770EAF5E}">
  <dimension ref="A1:E561"/>
  <sheetViews>
    <sheetView workbookViewId="0">
      <selection activeCell="C12" sqref="C12"/>
    </sheetView>
  </sheetViews>
  <sheetFormatPr defaultRowHeight="14.4" x14ac:dyDescent="0.3"/>
  <cols>
    <col min="1" max="1" width="18.33203125" customWidth="1"/>
    <col min="2" max="2" width="12" bestFit="1" customWidth="1"/>
    <col min="3" max="3" width="14.77734375" bestFit="1" customWidth="1"/>
    <col min="4" max="4" width="23.109375" bestFit="1" customWidth="1"/>
    <col min="5" max="5" width="7.21875" bestFit="1" customWidth="1"/>
  </cols>
  <sheetData>
    <row r="1" spans="1:5" x14ac:dyDescent="0.3">
      <c r="A1" t="s">
        <v>360</v>
      </c>
    </row>
    <row r="2" spans="1:5" x14ac:dyDescent="0.3">
      <c r="A2" t="s">
        <v>361</v>
      </c>
      <c r="B2">
        <f>MIN('Data Pemeliharaan'!E2:E551)</f>
        <v>0.25</v>
      </c>
    </row>
    <row r="3" spans="1:5" x14ac:dyDescent="0.3">
      <c r="A3" t="s">
        <v>362</v>
      </c>
      <c r="B3">
        <f>MAX('Data Pemeliharaan'!E2:E551)</f>
        <v>4</v>
      </c>
    </row>
    <row r="4" spans="1:5" x14ac:dyDescent="0.3">
      <c r="A4" t="s">
        <v>363</v>
      </c>
      <c r="B4" s="17">
        <f>AVERAGE('Data Pemeliharaan'!E2:E551)</f>
        <v>1.219090909090909</v>
      </c>
    </row>
    <row r="5" spans="1:5" x14ac:dyDescent="0.3">
      <c r="A5" t="s">
        <v>364</v>
      </c>
      <c r="B5" s="17">
        <f>STDEV('Data Pemeliharaan'!E2:E551)</f>
        <v>0.75864723036190151</v>
      </c>
    </row>
    <row r="6" spans="1:5" x14ac:dyDescent="0.3">
      <c r="A6" t="s">
        <v>365</v>
      </c>
      <c r="B6">
        <f>MIN('Data Pemeliharaan'!F2:F551)</f>
        <v>430</v>
      </c>
    </row>
    <row r="7" spans="1:5" x14ac:dyDescent="0.3">
      <c r="A7" t="s">
        <v>366</v>
      </c>
      <c r="B7">
        <f>MAX('Data Pemeliharaan'!F2:F551)</f>
        <v>46010</v>
      </c>
    </row>
    <row r="8" spans="1:5" x14ac:dyDescent="0.3">
      <c r="A8" t="s">
        <v>367</v>
      </c>
      <c r="B8" s="15">
        <f>AVERAGE('Data Pemeliharaan'!F2:F551)</f>
        <v>13434.998745454544</v>
      </c>
    </row>
    <row r="10" spans="1:5" x14ac:dyDescent="0.3">
      <c r="A10" t="s">
        <v>368</v>
      </c>
    </row>
    <row r="11" spans="1:5" x14ac:dyDescent="0.3">
      <c r="A11" s="18" t="s">
        <v>2</v>
      </c>
      <c r="B11" s="18" t="s">
        <v>369</v>
      </c>
      <c r="C11" s="18" t="s">
        <v>372</v>
      </c>
      <c r="D11" s="18" t="s">
        <v>371</v>
      </c>
      <c r="E11" s="18" t="s">
        <v>370</v>
      </c>
    </row>
    <row r="12" spans="1:5" x14ac:dyDescent="0.3">
      <c r="A12" s="7">
        <v>1</v>
      </c>
      <c r="B12" s="3">
        <v>0</v>
      </c>
      <c r="C12" s="19">
        <v>1</v>
      </c>
      <c r="D12" s="19">
        <v>3.7735849056603772E-2</v>
      </c>
      <c r="E12" s="3">
        <v>1</v>
      </c>
    </row>
    <row r="13" spans="1:5" x14ac:dyDescent="0.3">
      <c r="A13" s="7">
        <v>2</v>
      </c>
      <c r="B13" s="3">
        <v>0</v>
      </c>
      <c r="C13" s="19">
        <v>0.2</v>
      </c>
      <c r="D13" s="19">
        <v>4.9056603773584909E-2</v>
      </c>
      <c r="E13" s="3">
        <v>1</v>
      </c>
    </row>
    <row r="14" spans="1:5" x14ac:dyDescent="0.3">
      <c r="A14" s="7">
        <v>3</v>
      </c>
      <c r="B14" s="3">
        <v>1</v>
      </c>
      <c r="C14" s="19">
        <v>0.73333333333333328</v>
      </c>
      <c r="D14" s="19">
        <v>2.0754716981132074E-2</v>
      </c>
      <c r="E14" s="3">
        <v>1</v>
      </c>
    </row>
    <row r="15" spans="1:5" x14ac:dyDescent="0.3">
      <c r="A15" s="7">
        <v>4</v>
      </c>
      <c r="B15" s="3">
        <v>0</v>
      </c>
      <c r="C15" s="19">
        <v>0.46666666666666667</v>
      </c>
      <c r="D15" s="19">
        <v>4.716981132075472E-2</v>
      </c>
      <c r="E15" s="3">
        <v>1</v>
      </c>
    </row>
    <row r="16" spans="1:5" x14ac:dyDescent="0.3">
      <c r="A16" s="7">
        <v>5</v>
      </c>
      <c r="B16" s="3">
        <v>1</v>
      </c>
      <c r="C16" s="19">
        <v>0</v>
      </c>
      <c r="D16" s="19">
        <v>4.9056603773584909E-2</v>
      </c>
      <c r="E16" s="3">
        <v>0</v>
      </c>
    </row>
    <row r="17" spans="1:5" x14ac:dyDescent="0.3">
      <c r="A17" s="7">
        <v>6</v>
      </c>
      <c r="B17" s="3">
        <v>0</v>
      </c>
      <c r="C17" s="19">
        <v>1</v>
      </c>
      <c r="D17" s="19">
        <v>5.0438788942518652E-2</v>
      </c>
      <c r="E17" s="3">
        <v>1</v>
      </c>
    </row>
    <row r="18" spans="1:5" x14ac:dyDescent="0.3">
      <c r="A18" s="7">
        <v>7</v>
      </c>
      <c r="B18" s="3">
        <v>0</v>
      </c>
      <c r="C18" s="19">
        <v>0.2</v>
      </c>
      <c r="D18" s="19">
        <v>0.3867924528301887</v>
      </c>
      <c r="E18" s="3">
        <v>1</v>
      </c>
    </row>
    <row r="19" spans="1:5" x14ac:dyDescent="0.3">
      <c r="A19" s="7">
        <v>8</v>
      </c>
      <c r="B19" s="3">
        <v>0</v>
      </c>
      <c r="C19" s="19">
        <v>0.73333333333333328</v>
      </c>
      <c r="D19" s="19">
        <v>0.10754716981132076</v>
      </c>
      <c r="E19" s="3">
        <v>1</v>
      </c>
    </row>
    <row r="20" spans="1:5" x14ac:dyDescent="0.3">
      <c r="A20" s="7">
        <v>9</v>
      </c>
      <c r="B20" s="3">
        <v>0</v>
      </c>
      <c r="C20" s="19">
        <v>0.46666666666666667</v>
      </c>
      <c r="D20" s="19">
        <v>6.6037735849056603E-2</v>
      </c>
      <c r="E20" s="3">
        <v>1</v>
      </c>
    </row>
    <row r="21" spans="1:5" x14ac:dyDescent="0.3">
      <c r="A21" s="7">
        <v>10</v>
      </c>
      <c r="B21" s="3">
        <v>1</v>
      </c>
      <c r="C21" s="19">
        <v>0.73333333333333328</v>
      </c>
      <c r="D21" s="19">
        <v>9.9056603773584911E-2</v>
      </c>
      <c r="E21" s="3">
        <v>1</v>
      </c>
    </row>
    <row r="22" spans="1:5" x14ac:dyDescent="0.3">
      <c r="A22" s="7">
        <v>11</v>
      </c>
      <c r="B22" s="3">
        <v>1</v>
      </c>
      <c r="C22" s="19">
        <v>0.46666666666666667</v>
      </c>
      <c r="D22" s="19">
        <v>9.9056603773584911E-2</v>
      </c>
      <c r="E22" s="3">
        <v>1</v>
      </c>
    </row>
    <row r="23" spans="1:5" x14ac:dyDescent="0.3">
      <c r="A23" s="7">
        <v>12</v>
      </c>
      <c r="B23" s="3">
        <v>0</v>
      </c>
      <c r="C23" s="19">
        <v>0.2</v>
      </c>
      <c r="D23" s="19">
        <v>1.5357612988152699E-3</v>
      </c>
      <c r="E23" s="3">
        <v>1</v>
      </c>
    </row>
    <row r="24" spans="1:5" x14ac:dyDescent="0.3">
      <c r="A24" s="7">
        <v>13</v>
      </c>
      <c r="B24" s="3">
        <v>0</v>
      </c>
      <c r="C24" s="19">
        <v>0.2</v>
      </c>
      <c r="D24" s="19">
        <v>1.5357612988152699E-3</v>
      </c>
      <c r="E24" s="3">
        <v>1</v>
      </c>
    </row>
    <row r="25" spans="1:5" x14ac:dyDescent="0.3">
      <c r="A25" s="7">
        <v>14</v>
      </c>
      <c r="B25" s="3">
        <v>1</v>
      </c>
      <c r="C25" s="19">
        <v>0.2</v>
      </c>
      <c r="D25" s="19">
        <v>0.16037735849056603</v>
      </c>
      <c r="E25" s="3">
        <v>1</v>
      </c>
    </row>
    <row r="26" spans="1:5" x14ac:dyDescent="0.3">
      <c r="A26" s="7">
        <v>15</v>
      </c>
      <c r="B26" s="3">
        <v>0</v>
      </c>
      <c r="C26" s="19">
        <v>0.46666666666666667</v>
      </c>
      <c r="D26" s="19">
        <v>0.14528301886792452</v>
      </c>
      <c r="E26" s="3">
        <v>1</v>
      </c>
    </row>
    <row r="27" spans="1:5" x14ac:dyDescent="0.3">
      <c r="A27" s="7">
        <v>16</v>
      </c>
      <c r="B27" s="3">
        <v>0</v>
      </c>
      <c r="C27" s="19">
        <v>0.46666666666666667</v>
      </c>
      <c r="D27" s="19">
        <v>0.14528301886792452</v>
      </c>
      <c r="E27" s="3">
        <v>1</v>
      </c>
    </row>
    <row r="28" spans="1:5" x14ac:dyDescent="0.3">
      <c r="A28" s="7">
        <v>17</v>
      </c>
      <c r="B28" s="3">
        <v>1</v>
      </c>
      <c r="C28" s="19">
        <v>0.46666666666666667</v>
      </c>
      <c r="D28" s="19">
        <v>0.17924528301886791</v>
      </c>
      <c r="E28" s="3">
        <v>1</v>
      </c>
    </row>
    <row r="29" spans="1:5" x14ac:dyDescent="0.3">
      <c r="A29" s="7">
        <v>18</v>
      </c>
      <c r="B29" s="3">
        <v>0</v>
      </c>
      <c r="C29" s="19">
        <v>0.2</v>
      </c>
      <c r="D29" s="19">
        <v>6.3624396665204041E-3</v>
      </c>
      <c r="E29" s="3">
        <v>1</v>
      </c>
    </row>
    <row r="30" spans="1:5" x14ac:dyDescent="0.3">
      <c r="A30" s="7">
        <v>19</v>
      </c>
      <c r="B30" s="3">
        <v>1</v>
      </c>
      <c r="C30" s="19">
        <v>0.2</v>
      </c>
      <c r="D30" s="19">
        <v>0.21698113207547171</v>
      </c>
      <c r="E30" s="3">
        <v>1</v>
      </c>
    </row>
    <row r="31" spans="1:5" x14ac:dyDescent="0.3">
      <c r="A31" s="7">
        <v>20</v>
      </c>
      <c r="B31" s="3">
        <v>0</v>
      </c>
      <c r="C31" s="19">
        <v>0.73333333333333328</v>
      </c>
      <c r="D31" s="19">
        <v>0.39622641509433965</v>
      </c>
      <c r="E31" s="3">
        <v>1</v>
      </c>
    </row>
    <row r="32" spans="1:5" x14ac:dyDescent="0.3">
      <c r="A32" s="7">
        <v>21</v>
      </c>
      <c r="B32" s="3">
        <v>1</v>
      </c>
      <c r="C32" s="19">
        <v>0.2</v>
      </c>
      <c r="D32" s="19">
        <v>0.43396226415094341</v>
      </c>
      <c r="E32" s="3">
        <v>1</v>
      </c>
    </row>
    <row r="33" spans="1:5" x14ac:dyDescent="0.3">
      <c r="A33" s="7">
        <v>22</v>
      </c>
      <c r="B33" s="3">
        <v>0</v>
      </c>
      <c r="C33" s="19">
        <v>0.46666666666666667</v>
      </c>
      <c r="D33" s="19">
        <v>0.32075471698113206</v>
      </c>
      <c r="E33" s="3">
        <v>1</v>
      </c>
    </row>
    <row r="34" spans="1:5" x14ac:dyDescent="0.3">
      <c r="A34" s="7">
        <v>23</v>
      </c>
      <c r="B34" s="3">
        <v>0</v>
      </c>
      <c r="C34" s="19">
        <v>0.2</v>
      </c>
      <c r="D34" s="19">
        <v>0.6132075471698113</v>
      </c>
      <c r="E34" s="3">
        <v>1</v>
      </c>
    </row>
    <row r="35" spans="1:5" x14ac:dyDescent="0.3">
      <c r="A35" s="7">
        <v>24</v>
      </c>
      <c r="B35" s="3">
        <v>1</v>
      </c>
      <c r="C35" s="19">
        <v>0.2</v>
      </c>
      <c r="D35" s="19">
        <v>0.50943396226415094</v>
      </c>
      <c r="E35" s="3">
        <v>1</v>
      </c>
    </row>
    <row r="36" spans="1:5" x14ac:dyDescent="0.3">
      <c r="A36" s="7">
        <v>25</v>
      </c>
      <c r="B36" s="3">
        <v>1</v>
      </c>
      <c r="C36" s="19">
        <v>0.2</v>
      </c>
      <c r="D36" s="19">
        <v>0.38797718297498901</v>
      </c>
      <c r="E36" s="3">
        <v>1</v>
      </c>
    </row>
    <row r="37" spans="1:5" x14ac:dyDescent="0.3">
      <c r="A37" s="7">
        <v>26</v>
      </c>
      <c r="B37" s="3">
        <v>0</v>
      </c>
      <c r="C37" s="19">
        <v>0.2</v>
      </c>
      <c r="D37" s="19">
        <v>0.330188679245283</v>
      </c>
      <c r="E37" s="3">
        <v>1</v>
      </c>
    </row>
    <row r="38" spans="1:5" x14ac:dyDescent="0.3">
      <c r="A38" s="7">
        <v>27</v>
      </c>
      <c r="B38" s="3">
        <v>0</v>
      </c>
      <c r="C38" s="19">
        <v>1</v>
      </c>
      <c r="D38" s="19">
        <v>0.50188679245283019</v>
      </c>
      <c r="E38" s="3">
        <v>1</v>
      </c>
    </row>
    <row r="39" spans="1:5" x14ac:dyDescent="0.3">
      <c r="A39" s="7">
        <v>28</v>
      </c>
      <c r="B39" s="3">
        <v>0</v>
      </c>
      <c r="C39" s="19">
        <v>0.2</v>
      </c>
      <c r="D39" s="19">
        <v>0.51792452830188684</v>
      </c>
      <c r="E39" s="3">
        <v>1</v>
      </c>
    </row>
    <row r="40" spans="1:5" x14ac:dyDescent="0.3">
      <c r="A40" s="7">
        <v>29</v>
      </c>
      <c r="B40" s="3">
        <v>1</v>
      </c>
      <c r="C40" s="19">
        <v>0.2</v>
      </c>
      <c r="D40" s="19">
        <v>0.47498903027643702</v>
      </c>
      <c r="E40" s="3">
        <v>1</v>
      </c>
    </row>
    <row r="41" spans="1:5" x14ac:dyDescent="0.3">
      <c r="A41" s="7">
        <v>30</v>
      </c>
      <c r="B41" s="3">
        <v>0</v>
      </c>
      <c r="C41" s="19">
        <v>0.46666666666666667</v>
      </c>
      <c r="D41" s="19">
        <v>0.41037735849056606</v>
      </c>
      <c r="E41" s="3">
        <v>1</v>
      </c>
    </row>
    <row r="42" spans="1:5" x14ac:dyDescent="0.3">
      <c r="A42" s="7">
        <v>31</v>
      </c>
      <c r="B42" s="3">
        <v>1</v>
      </c>
      <c r="C42" s="19">
        <v>0.2</v>
      </c>
      <c r="D42" s="19">
        <v>0.41037735849056606</v>
      </c>
      <c r="E42" s="3">
        <v>1</v>
      </c>
    </row>
    <row r="43" spans="1:5" x14ac:dyDescent="0.3">
      <c r="A43" s="7">
        <v>32</v>
      </c>
      <c r="B43" s="3">
        <v>0</v>
      </c>
      <c r="C43" s="19">
        <v>0.46666666666666667</v>
      </c>
      <c r="D43" s="19">
        <v>0.41509433962264153</v>
      </c>
      <c r="E43" s="3">
        <v>1</v>
      </c>
    </row>
    <row r="44" spans="1:5" x14ac:dyDescent="0.3">
      <c r="A44" s="7">
        <v>33</v>
      </c>
      <c r="B44" s="3">
        <v>1</v>
      </c>
      <c r="C44" s="19">
        <v>0.2</v>
      </c>
      <c r="D44" s="19">
        <v>0.17924528301886791</v>
      </c>
      <c r="E44" s="3">
        <v>1</v>
      </c>
    </row>
    <row r="45" spans="1:5" x14ac:dyDescent="0.3">
      <c r="A45" s="7">
        <v>34</v>
      </c>
      <c r="B45" s="3">
        <v>1</v>
      </c>
      <c r="C45" s="19">
        <v>0.2</v>
      </c>
      <c r="D45" s="19">
        <v>0.17924528301886791</v>
      </c>
      <c r="E45" s="3">
        <v>1</v>
      </c>
    </row>
    <row r="46" spans="1:5" x14ac:dyDescent="0.3">
      <c r="A46" s="7">
        <v>35</v>
      </c>
      <c r="B46" s="3">
        <v>1</v>
      </c>
      <c r="C46" s="19">
        <v>0.2</v>
      </c>
      <c r="D46" s="19">
        <v>3.7735849056603772E-2</v>
      </c>
      <c r="E46" s="3">
        <v>1</v>
      </c>
    </row>
    <row r="47" spans="1:5" x14ac:dyDescent="0.3">
      <c r="A47" s="7">
        <v>36</v>
      </c>
      <c r="B47" s="3">
        <v>1</v>
      </c>
      <c r="C47" s="19">
        <v>0.2</v>
      </c>
      <c r="D47" s="19">
        <v>3.7735849056603772E-2</v>
      </c>
      <c r="E47" s="3">
        <v>1</v>
      </c>
    </row>
    <row r="48" spans="1:5" x14ac:dyDescent="0.3">
      <c r="A48" s="7">
        <v>37</v>
      </c>
      <c r="B48" s="3">
        <v>1</v>
      </c>
      <c r="C48" s="19">
        <v>0</v>
      </c>
      <c r="D48" s="19">
        <v>3.7735849056603772E-2</v>
      </c>
      <c r="E48" s="3">
        <v>0</v>
      </c>
    </row>
    <row r="49" spans="1:5" x14ac:dyDescent="0.3">
      <c r="A49" s="7">
        <v>38</v>
      </c>
      <c r="B49" s="3">
        <v>1</v>
      </c>
      <c r="C49" s="19">
        <v>0.2</v>
      </c>
      <c r="D49" s="19">
        <v>4.716981132075472E-2</v>
      </c>
      <c r="E49" s="3">
        <v>1</v>
      </c>
    </row>
    <row r="50" spans="1:5" x14ac:dyDescent="0.3">
      <c r="A50" s="7">
        <v>39</v>
      </c>
      <c r="B50" s="3">
        <v>1</v>
      </c>
      <c r="C50" s="19">
        <v>0.2</v>
      </c>
      <c r="D50" s="19">
        <v>0.10377358490566038</v>
      </c>
      <c r="E50" s="3">
        <v>1</v>
      </c>
    </row>
    <row r="51" spans="1:5" x14ac:dyDescent="0.3">
      <c r="A51" s="7">
        <v>40</v>
      </c>
      <c r="B51" s="3">
        <v>1</v>
      </c>
      <c r="C51" s="19">
        <v>0.2</v>
      </c>
      <c r="D51" s="19">
        <v>0.10377358490566038</v>
      </c>
      <c r="E51" s="3">
        <v>1</v>
      </c>
    </row>
    <row r="52" spans="1:5" x14ac:dyDescent="0.3">
      <c r="A52" s="7">
        <v>41</v>
      </c>
      <c r="B52" s="3">
        <v>0</v>
      </c>
      <c r="C52" s="19">
        <v>0.46666666666666667</v>
      </c>
      <c r="D52" s="19">
        <v>0.10377358490566038</v>
      </c>
      <c r="E52" s="3">
        <v>1</v>
      </c>
    </row>
    <row r="53" spans="1:5" x14ac:dyDescent="0.3">
      <c r="A53" s="7">
        <v>42</v>
      </c>
      <c r="B53" s="3">
        <v>1</v>
      </c>
      <c r="C53" s="19">
        <v>0.2</v>
      </c>
      <c r="D53" s="19">
        <v>9.2145677928916186E-3</v>
      </c>
      <c r="E53" s="3">
        <v>1</v>
      </c>
    </row>
    <row r="54" spans="1:5" x14ac:dyDescent="0.3">
      <c r="A54" s="7">
        <v>43</v>
      </c>
      <c r="B54" s="3">
        <v>1</v>
      </c>
      <c r="C54" s="19">
        <v>0</v>
      </c>
      <c r="D54" s="19">
        <v>9.2145677928916186E-3</v>
      </c>
      <c r="E54" s="3">
        <v>0</v>
      </c>
    </row>
    <row r="55" spans="1:5" x14ac:dyDescent="0.3">
      <c r="A55" s="7">
        <v>44</v>
      </c>
      <c r="B55" s="3">
        <v>0</v>
      </c>
      <c r="C55" s="19">
        <v>0.2</v>
      </c>
      <c r="D55" s="19">
        <v>9.2145677928916186E-3</v>
      </c>
      <c r="E55" s="3">
        <v>1</v>
      </c>
    </row>
    <row r="56" spans="1:5" x14ac:dyDescent="0.3">
      <c r="A56" s="7">
        <v>45</v>
      </c>
      <c r="B56" s="3">
        <v>1</v>
      </c>
      <c r="C56" s="19">
        <v>0</v>
      </c>
      <c r="D56" s="19">
        <v>9.056603773584905E-2</v>
      </c>
      <c r="E56" s="3">
        <v>0</v>
      </c>
    </row>
    <row r="57" spans="1:5" x14ac:dyDescent="0.3">
      <c r="A57" s="7">
        <v>46</v>
      </c>
      <c r="B57" s="3">
        <v>1</v>
      </c>
      <c r="C57" s="19">
        <v>0</v>
      </c>
      <c r="D57" s="19">
        <v>9.056603773584905E-2</v>
      </c>
      <c r="E57" s="3">
        <v>0</v>
      </c>
    </row>
    <row r="58" spans="1:5" x14ac:dyDescent="0.3">
      <c r="A58" s="7">
        <v>47</v>
      </c>
      <c r="B58" s="3">
        <v>1</v>
      </c>
      <c r="C58" s="19">
        <v>0.2</v>
      </c>
      <c r="D58" s="19">
        <v>0.30247915752523036</v>
      </c>
      <c r="E58" s="3">
        <v>1</v>
      </c>
    </row>
    <row r="59" spans="1:5" x14ac:dyDescent="0.3">
      <c r="A59" s="7">
        <v>48</v>
      </c>
      <c r="B59" s="3">
        <v>0</v>
      </c>
      <c r="C59" s="19">
        <v>0.46666666666666667</v>
      </c>
      <c r="D59" s="19">
        <v>0.15660377358490565</v>
      </c>
      <c r="E59" s="3">
        <v>1</v>
      </c>
    </row>
    <row r="60" spans="1:5" x14ac:dyDescent="0.3">
      <c r="A60" s="7">
        <v>49</v>
      </c>
      <c r="B60" s="3">
        <v>1</v>
      </c>
      <c r="C60" s="19">
        <v>0.73333333333333328</v>
      </c>
      <c r="D60" s="19">
        <v>0.32075471698113206</v>
      </c>
      <c r="E60" s="3">
        <v>1</v>
      </c>
    </row>
    <row r="61" spans="1:5" x14ac:dyDescent="0.3">
      <c r="A61" s="7">
        <v>50</v>
      </c>
      <c r="B61" s="3">
        <v>1</v>
      </c>
      <c r="C61" s="19">
        <v>0.2</v>
      </c>
      <c r="D61" s="19">
        <v>0.13207547169811321</v>
      </c>
      <c r="E61" s="3">
        <v>1</v>
      </c>
    </row>
    <row r="62" spans="1:5" x14ac:dyDescent="0.3">
      <c r="A62" s="7">
        <v>51</v>
      </c>
      <c r="B62" s="3">
        <v>1</v>
      </c>
      <c r="C62" s="19">
        <v>0.46666666666666667</v>
      </c>
      <c r="D62" s="19">
        <v>0.05</v>
      </c>
      <c r="E62" s="3">
        <v>1</v>
      </c>
    </row>
    <row r="63" spans="1:5" x14ac:dyDescent="0.3">
      <c r="A63" s="7">
        <v>52</v>
      </c>
      <c r="B63" s="3">
        <v>0</v>
      </c>
      <c r="C63" s="19">
        <v>0.2</v>
      </c>
      <c r="D63" s="19">
        <v>0.23584905660377359</v>
      </c>
      <c r="E63" s="3">
        <v>1</v>
      </c>
    </row>
    <row r="64" spans="1:5" x14ac:dyDescent="0.3">
      <c r="A64" s="7">
        <v>53</v>
      </c>
      <c r="B64" s="3">
        <v>0</v>
      </c>
      <c r="C64" s="19">
        <v>0.46666666666666667</v>
      </c>
      <c r="D64" s="19">
        <v>1.075032909170689E-2</v>
      </c>
      <c r="E64" s="3">
        <v>1</v>
      </c>
    </row>
    <row r="65" spans="1:5" x14ac:dyDescent="0.3">
      <c r="A65" s="7">
        <v>54</v>
      </c>
      <c r="B65" s="3">
        <v>0</v>
      </c>
      <c r="C65" s="19">
        <v>0.2</v>
      </c>
      <c r="D65" s="19">
        <v>1.6893374286967969E-2</v>
      </c>
      <c r="E65" s="3">
        <v>1</v>
      </c>
    </row>
    <row r="66" spans="1:5" x14ac:dyDescent="0.3">
      <c r="A66" s="7">
        <v>55</v>
      </c>
      <c r="B66" s="3">
        <v>0</v>
      </c>
      <c r="C66" s="19">
        <v>0.46666666666666667</v>
      </c>
      <c r="D66" s="19">
        <v>0.13207547169811321</v>
      </c>
      <c r="E66" s="3">
        <v>1</v>
      </c>
    </row>
    <row r="67" spans="1:5" x14ac:dyDescent="0.3">
      <c r="A67" s="7">
        <v>56</v>
      </c>
      <c r="B67" s="3">
        <v>0</v>
      </c>
      <c r="C67" s="19">
        <v>0.2</v>
      </c>
      <c r="D67" s="19">
        <v>1.509433962264151E-2</v>
      </c>
      <c r="E67" s="3">
        <v>1</v>
      </c>
    </row>
    <row r="68" spans="1:5" x14ac:dyDescent="0.3">
      <c r="A68" s="7">
        <v>57</v>
      </c>
      <c r="B68" s="3">
        <v>1</v>
      </c>
      <c r="C68" s="19">
        <v>0.2</v>
      </c>
      <c r="D68" s="19">
        <v>6.6037735849056603E-2</v>
      </c>
      <c r="E68" s="3">
        <v>1</v>
      </c>
    </row>
    <row r="69" spans="1:5" x14ac:dyDescent="0.3">
      <c r="A69" s="7">
        <v>58</v>
      </c>
      <c r="B69" s="3">
        <v>0</v>
      </c>
      <c r="C69" s="19">
        <v>0.2</v>
      </c>
      <c r="D69" s="19">
        <v>6.6037735849056603E-2</v>
      </c>
      <c r="E69" s="3">
        <v>1</v>
      </c>
    </row>
    <row r="70" spans="1:5" x14ac:dyDescent="0.3">
      <c r="A70" s="7">
        <v>59</v>
      </c>
      <c r="B70" s="3">
        <v>1</v>
      </c>
      <c r="C70" s="19">
        <v>0.2</v>
      </c>
      <c r="D70" s="19">
        <v>6.6037735849056603E-2</v>
      </c>
      <c r="E70" s="3">
        <v>1</v>
      </c>
    </row>
    <row r="71" spans="1:5" x14ac:dyDescent="0.3">
      <c r="A71" s="7">
        <v>60</v>
      </c>
      <c r="B71" s="3">
        <v>1</v>
      </c>
      <c r="C71" s="19">
        <v>0.2</v>
      </c>
      <c r="D71" s="19">
        <v>6.6037735849056603E-2</v>
      </c>
      <c r="E71" s="3">
        <v>1</v>
      </c>
    </row>
    <row r="72" spans="1:5" x14ac:dyDescent="0.3">
      <c r="A72" s="7">
        <v>61</v>
      </c>
      <c r="B72" s="3">
        <v>0</v>
      </c>
      <c r="C72" s="19">
        <v>0.2</v>
      </c>
      <c r="D72" s="19">
        <v>0.35</v>
      </c>
      <c r="E72" s="3">
        <v>1</v>
      </c>
    </row>
    <row r="73" spans="1:5" x14ac:dyDescent="0.3">
      <c r="A73" s="7">
        <v>62</v>
      </c>
      <c r="B73" s="3">
        <v>1</v>
      </c>
      <c r="C73" s="19">
        <v>0.46666666666666667</v>
      </c>
      <c r="D73" s="19">
        <v>0.21603773584905661</v>
      </c>
      <c r="E73" s="3">
        <v>1</v>
      </c>
    </row>
    <row r="74" spans="1:5" x14ac:dyDescent="0.3">
      <c r="A74" s="7">
        <v>63</v>
      </c>
      <c r="B74" s="3">
        <v>0</v>
      </c>
      <c r="C74" s="19">
        <v>0.73333333333333328</v>
      </c>
      <c r="D74" s="19">
        <v>0.21603773584905661</v>
      </c>
      <c r="E74" s="3">
        <v>1</v>
      </c>
    </row>
    <row r="75" spans="1:5" x14ac:dyDescent="0.3">
      <c r="A75" s="7">
        <v>64</v>
      </c>
      <c r="B75" s="3">
        <v>0</v>
      </c>
      <c r="C75" s="19">
        <v>0.2</v>
      </c>
      <c r="D75" s="19">
        <v>0.23207547169811321</v>
      </c>
      <c r="E75" s="3">
        <v>1</v>
      </c>
    </row>
    <row r="76" spans="1:5" x14ac:dyDescent="0.3">
      <c r="A76" s="7">
        <v>65</v>
      </c>
      <c r="B76" s="3">
        <v>0</v>
      </c>
      <c r="C76" s="19">
        <v>0.46666666666666667</v>
      </c>
      <c r="D76" s="19">
        <v>9.4339622641509441E-2</v>
      </c>
      <c r="E76" s="3">
        <v>1</v>
      </c>
    </row>
    <row r="77" spans="1:5" x14ac:dyDescent="0.3">
      <c r="A77" s="7">
        <v>66</v>
      </c>
      <c r="B77" s="3">
        <v>0</v>
      </c>
      <c r="C77" s="19">
        <v>0.46666666666666667</v>
      </c>
      <c r="D77" s="19">
        <v>0.14150943396226415</v>
      </c>
      <c r="E77" s="3">
        <v>1</v>
      </c>
    </row>
    <row r="78" spans="1:5" x14ac:dyDescent="0.3">
      <c r="A78" s="7">
        <v>67</v>
      </c>
      <c r="B78" s="3">
        <v>0</v>
      </c>
      <c r="C78" s="19">
        <v>0.2</v>
      </c>
      <c r="D78" s="19">
        <v>0</v>
      </c>
      <c r="E78" s="3">
        <v>1</v>
      </c>
    </row>
    <row r="79" spans="1:5" x14ac:dyDescent="0.3">
      <c r="A79" s="7">
        <v>68</v>
      </c>
      <c r="B79" s="3">
        <v>1</v>
      </c>
      <c r="C79" s="19">
        <v>0.2</v>
      </c>
      <c r="D79" s="19">
        <v>2.0842474769635806E-2</v>
      </c>
      <c r="E79" s="3">
        <v>1</v>
      </c>
    </row>
    <row r="80" spans="1:5" x14ac:dyDescent="0.3">
      <c r="A80" s="7">
        <v>69</v>
      </c>
      <c r="B80" s="3">
        <v>0</v>
      </c>
      <c r="C80" s="19">
        <v>0.2</v>
      </c>
      <c r="D80" s="19">
        <v>0.27358490566037735</v>
      </c>
      <c r="E80" s="3">
        <v>1</v>
      </c>
    </row>
    <row r="81" spans="1:5" x14ac:dyDescent="0.3">
      <c r="A81" s="7">
        <v>70</v>
      </c>
      <c r="B81" s="3">
        <v>0</v>
      </c>
      <c r="C81" s="19">
        <v>0.46666666666666667</v>
      </c>
      <c r="D81" s="19">
        <v>0.27358490566037735</v>
      </c>
      <c r="E81" s="3">
        <v>1</v>
      </c>
    </row>
    <row r="82" spans="1:5" x14ac:dyDescent="0.3">
      <c r="A82" s="7">
        <v>71</v>
      </c>
      <c r="B82" s="3">
        <v>1</v>
      </c>
      <c r="C82" s="19">
        <v>0.73333333333333328</v>
      </c>
      <c r="D82" s="19">
        <v>0.31037735849056602</v>
      </c>
      <c r="E82" s="3">
        <v>1</v>
      </c>
    </row>
    <row r="83" spans="1:5" x14ac:dyDescent="0.3">
      <c r="A83" s="7">
        <v>72</v>
      </c>
      <c r="B83" s="3">
        <v>0</v>
      </c>
      <c r="C83" s="19">
        <v>0.46666666666666667</v>
      </c>
      <c r="D83" s="19">
        <v>0.26698113207547169</v>
      </c>
      <c r="E83" s="3">
        <v>1</v>
      </c>
    </row>
    <row r="84" spans="1:5" x14ac:dyDescent="0.3">
      <c r="A84" s="7">
        <v>73</v>
      </c>
      <c r="B84" s="3">
        <v>0</v>
      </c>
      <c r="C84" s="19">
        <v>0.2</v>
      </c>
      <c r="D84" s="19">
        <v>0.33207547169811319</v>
      </c>
      <c r="E84" s="3">
        <v>1</v>
      </c>
    </row>
    <row r="85" spans="1:5" x14ac:dyDescent="0.3">
      <c r="A85" s="7">
        <v>74</v>
      </c>
      <c r="B85" s="3">
        <v>0</v>
      </c>
      <c r="C85" s="19">
        <v>0.46666666666666667</v>
      </c>
      <c r="D85" s="19">
        <v>9.1092584466871435E-2</v>
      </c>
      <c r="E85" s="3">
        <v>1</v>
      </c>
    </row>
    <row r="86" spans="1:5" x14ac:dyDescent="0.3">
      <c r="A86" s="7">
        <v>75</v>
      </c>
      <c r="B86" s="3">
        <v>1</v>
      </c>
      <c r="C86" s="19">
        <v>0.2</v>
      </c>
      <c r="D86" s="19">
        <v>9.1092584466871435E-2</v>
      </c>
      <c r="E86" s="3">
        <v>1</v>
      </c>
    </row>
    <row r="87" spans="1:5" x14ac:dyDescent="0.3">
      <c r="A87" s="7">
        <v>76</v>
      </c>
      <c r="B87" s="3">
        <v>1</v>
      </c>
      <c r="C87" s="19">
        <v>0.2</v>
      </c>
      <c r="D87" s="19">
        <v>9.1092584466871435E-2</v>
      </c>
      <c r="E87" s="3">
        <v>1</v>
      </c>
    </row>
    <row r="88" spans="1:5" x14ac:dyDescent="0.3">
      <c r="A88" s="7">
        <v>77</v>
      </c>
      <c r="B88" s="3">
        <v>1</v>
      </c>
      <c r="C88" s="19">
        <v>0.2</v>
      </c>
      <c r="D88" s="19">
        <v>0.16981132075471697</v>
      </c>
      <c r="E88" s="3">
        <v>1</v>
      </c>
    </row>
    <row r="89" spans="1:5" x14ac:dyDescent="0.3">
      <c r="A89" s="7">
        <v>78</v>
      </c>
      <c r="B89" s="3">
        <v>1</v>
      </c>
      <c r="C89" s="19">
        <v>0.2</v>
      </c>
      <c r="D89" s="19">
        <v>0.16981132075471697</v>
      </c>
      <c r="E89" s="3">
        <v>1</v>
      </c>
    </row>
    <row r="90" spans="1:5" x14ac:dyDescent="0.3">
      <c r="A90" s="7">
        <v>79</v>
      </c>
      <c r="B90" s="3">
        <v>0</v>
      </c>
      <c r="C90" s="19">
        <v>0.73333333333333328</v>
      </c>
      <c r="D90" s="19">
        <v>0.16981132075471697</v>
      </c>
      <c r="E90" s="3">
        <v>1</v>
      </c>
    </row>
    <row r="91" spans="1:5" x14ac:dyDescent="0.3">
      <c r="A91" s="7">
        <v>80</v>
      </c>
      <c r="B91" s="3">
        <v>1</v>
      </c>
      <c r="C91" s="19">
        <v>0.2</v>
      </c>
      <c r="D91" s="19">
        <v>2.8104431768319438E-2</v>
      </c>
      <c r="E91" s="3">
        <v>1</v>
      </c>
    </row>
    <row r="92" spans="1:5" x14ac:dyDescent="0.3">
      <c r="A92" s="7">
        <v>81</v>
      </c>
      <c r="B92" s="3">
        <v>1</v>
      </c>
      <c r="C92" s="19">
        <v>0.2</v>
      </c>
      <c r="D92" s="19">
        <v>2.8104431768319438E-2</v>
      </c>
      <c r="E92" s="3">
        <v>1</v>
      </c>
    </row>
    <row r="93" spans="1:5" x14ac:dyDescent="0.3">
      <c r="A93" s="7">
        <v>82</v>
      </c>
      <c r="B93" s="3">
        <v>1</v>
      </c>
      <c r="C93" s="19">
        <v>0.2</v>
      </c>
      <c r="D93" s="19">
        <v>0.46886792452830189</v>
      </c>
      <c r="E93" s="3">
        <v>1</v>
      </c>
    </row>
    <row r="94" spans="1:5" x14ac:dyDescent="0.3">
      <c r="A94" s="7">
        <v>83</v>
      </c>
      <c r="B94" s="3">
        <v>0</v>
      </c>
      <c r="C94" s="19">
        <v>0.2</v>
      </c>
      <c r="D94" s="19">
        <v>0.18453268977621765</v>
      </c>
      <c r="E94" s="3">
        <v>1</v>
      </c>
    </row>
    <row r="95" spans="1:5" x14ac:dyDescent="0.3">
      <c r="A95" s="7">
        <v>84</v>
      </c>
      <c r="B95" s="3">
        <v>1</v>
      </c>
      <c r="C95" s="19">
        <v>0.2</v>
      </c>
      <c r="D95" s="19">
        <v>0.44811320754716982</v>
      </c>
      <c r="E95" s="3">
        <v>1</v>
      </c>
    </row>
    <row r="96" spans="1:5" x14ac:dyDescent="0.3">
      <c r="A96" s="7">
        <v>85</v>
      </c>
      <c r="B96" s="3">
        <v>1</v>
      </c>
      <c r="C96" s="19">
        <v>0.2</v>
      </c>
      <c r="D96" s="19">
        <v>0.44811320754716982</v>
      </c>
      <c r="E96" s="3">
        <v>1</v>
      </c>
    </row>
    <row r="97" spans="1:5" x14ac:dyDescent="0.3">
      <c r="A97" s="7">
        <v>86</v>
      </c>
      <c r="B97" s="3">
        <v>0</v>
      </c>
      <c r="C97" s="19">
        <v>0.46666666666666667</v>
      </c>
      <c r="D97" s="19">
        <v>0.44811320754716982</v>
      </c>
      <c r="E97" s="3">
        <v>1</v>
      </c>
    </row>
    <row r="98" spans="1:5" x14ac:dyDescent="0.3">
      <c r="A98" s="7">
        <v>87</v>
      </c>
      <c r="B98" s="3">
        <v>1</v>
      </c>
      <c r="C98" s="19">
        <v>0.2</v>
      </c>
      <c r="D98" s="19">
        <v>0.4839622641509434</v>
      </c>
      <c r="E98" s="3">
        <v>1</v>
      </c>
    </row>
    <row r="99" spans="1:5" x14ac:dyDescent="0.3">
      <c r="A99" s="7">
        <v>88</v>
      </c>
      <c r="B99" s="3">
        <v>1</v>
      </c>
      <c r="C99" s="19">
        <v>0.2</v>
      </c>
      <c r="D99" s="19">
        <v>0.18396226415094338</v>
      </c>
      <c r="E99" s="3">
        <v>1</v>
      </c>
    </row>
    <row r="100" spans="1:5" x14ac:dyDescent="0.3">
      <c r="A100" s="7">
        <v>89</v>
      </c>
      <c r="B100" s="3">
        <v>1</v>
      </c>
      <c r="C100" s="19">
        <v>0.2</v>
      </c>
      <c r="D100" s="19">
        <v>0.18396226415094338</v>
      </c>
      <c r="E100" s="3">
        <v>1</v>
      </c>
    </row>
    <row r="101" spans="1:5" x14ac:dyDescent="0.3">
      <c r="A101" s="7">
        <v>90</v>
      </c>
      <c r="B101" s="3">
        <v>0</v>
      </c>
      <c r="C101" s="19">
        <v>0.2</v>
      </c>
      <c r="D101" s="19">
        <v>0.18396226415094338</v>
      </c>
      <c r="E101" s="3">
        <v>1</v>
      </c>
    </row>
    <row r="102" spans="1:5" x14ac:dyDescent="0.3">
      <c r="A102" s="7">
        <v>91</v>
      </c>
      <c r="B102" s="3">
        <v>1</v>
      </c>
      <c r="C102" s="19">
        <v>0.46666666666666667</v>
      </c>
      <c r="D102" s="19">
        <v>0.5405660377358491</v>
      </c>
      <c r="E102" s="3">
        <v>1</v>
      </c>
    </row>
    <row r="103" spans="1:5" x14ac:dyDescent="0.3">
      <c r="A103" s="7">
        <v>92</v>
      </c>
      <c r="B103" s="3">
        <v>0</v>
      </c>
      <c r="C103" s="19">
        <v>0.2</v>
      </c>
      <c r="D103" s="19">
        <v>0.50030715225976308</v>
      </c>
      <c r="E103" s="3">
        <v>1</v>
      </c>
    </row>
    <row r="104" spans="1:5" x14ac:dyDescent="0.3">
      <c r="A104" s="7">
        <v>93</v>
      </c>
      <c r="B104" s="3">
        <v>1</v>
      </c>
      <c r="C104" s="19">
        <v>0.2</v>
      </c>
      <c r="D104" s="19">
        <v>0.51886792452830188</v>
      </c>
      <c r="E104" s="3">
        <v>1</v>
      </c>
    </row>
    <row r="105" spans="1:5" x14ac:dyDescent="0.3">
      <c r="A105" s="7">
        <v>94</v>
      </c>
      <c r="B105" s="3">
        <v>1</v>
      </c>
      <c r="C105" s="19">
        <v>0.2</v>
      </c>
      <c r="D105" s="19">
        <v>0.68128565160157961</v>
      </c>
      <c r="E105" s="3">
        <v>1</v>
      </c>
    </row>
    <row r="106" spans="1:5" x14ac:dyDescent="0.3">
      <c r="A106" s="7">
        <v>95</v>
      </c>
      <c r="B106" s="3">
        <v>0</v>
      </c>
      <c r="C106" s="19">
        <v>0.2</v>
      </c>
      <c r="D106" s="19">
        <v>0.68128565160157961</v>
      </c>
      <c r="E106" s="3">
        <v>1</v>
      </c>
    </row>
    <row r="107" spans="1:5" x14ac:dyDescent="0.3">
      <c r="A107" s="7">
        <v>96</v>
      </c>
      <c r="B107" s="3">
        <v>1</v>
      </c>
      <c r="C107" s="19">
        <v>0.2</v>
      </c>
      <c r="D107" s="19">
        <v>0.72547169811320755</v>
      </c>
      <c r="E107" s="3">
        <v>1</v>
      </c>
    </row>
    <row r="108" spans="1:5" x14ac:dyDescent="0.3">
      <c r="A108" s="7">
        <v>97</v>
      </c>
      <c r="B108" s="3">
        <v>1</v>
      </c>
      <c r="C108" s="19">
        <v>0.2</v>
      </c>
      <c r="D108" s="19">
        <v>0.72547169811320755</v>
      </c>
      <c r="E108" s="3">
        <v>1</v>
      </c>
    </row>
    <row r="109" spans="1:5" x14ac:dyDescent="0.3">
      <c r="A109" s="7">
        <v>98</v>
      </c>
      <c r="B109" s="3">
        <v>0</v>
      </c>
      <c r="C109" s="19">
        <v>0.46666666666666667</v>
      </c>
      <c r="D109" s="19">
        <v>0.72547169811320755</v>
      </c>
      <c r="E109" s="3">
        <v>1</v>
      </c>
    </row>
    <row r="110" spans="1:5" x14ac:dyDescent="0.3">
      <c r="A110" s="7">
        <v>99</v>
      </c>
      <c r="B110" s="3">
        <v>1</v>
      </c>
      <c r="C110" s="19">
        <v>0.2</v>
      </c>
      <c r="D110" s="19">
        <v>0.90923650724001759</v>
      </c>
      <c r="E110" s="3">
        <v>1</v>
      </c>
    </row>
    <row r="111" spans="1:5" x14ac:dyDescent="0.3">
      <c r="A111" s="7">
        <v>100</v>
      </c>
      <c r="B111" s="3">
        <v>0</v>
      </c>
      <c r="C111" s="19">
        <v>0.46666666666666667</v>
      </c>
      <c r="D111" s="19">
        <v>0.90923650724001759</v>
      </c>
      <c r="E111" s="3">
        <v>1</v>
      </c>
    </row>
    <row r="112" spans="1:5" x14ac:dyDescent="0.3">
      <c r="A112" s="7">
        <v>101</v>
      </c>
      <c r="B112" s="3">
        <v>0</v>
      </c>
      <c r="C112" s="19">
        <v>0.73333333333333328</v>
      </c>
      <c r="D112" s="19">
        <v>0.58396226415094343</v>
      </c>
      <c r="E112" s="3">
        <v>1</v>
      </c>
    </row>
    <row r="113" spans="1:5" x14ac:dyDescent="0.3">
      <c r="A113" s="7">
        <v>102</v>
      </c>
      <c r="B113" s="3">
        <v>1</v>
      </c>
      <c r="C113" s="19">
        <v>0.2</v>
      </c>
      <c r="D113" s="19">
        <v>0.5320754716981132</v>
      </c>
      <c r="E113" s="3">
        <v>1</v>
      </c>
    </row>
    <row r="114" spans="1:5" x14ac:dyDescent="0.3">
      <c r="A114" s="7">
        <v>103</v>
      </c>
      <c r="B114" s="3">
        <v>1</v>
      </c>
      <c r="C114" s="19">
        <v>0.2</v>
      </c>
      <c r="D114" s="19">
        <v>0.5320754716981132</v>
      </c>
      <c r="E114" s="3">
        <v>1</v>
      </c>
    </row>
    <row r="115" spans="1:5" x14ac:dyDescent="0.3">
      <c r="A115" s="7">
        <v>104</v>
      </c>
      <c r="B115" s="3">
        <v>1</v>
      </c>
      <c r="C115" s="19">
        <v>0.2</v>
      </c>
      <c r="D115" s="19">
        <v>0.41285651601579643</v>
      </c>
      <c r="E115" s="3">
        <v>1</v>
      </c>
    </row>
    <row r="116" spans="1:5" x14ac:dyDescent="0.3">
      <c r="A116" s="7">
        <v>105</v>
      </c>
      <c r="B116" s="3">
        <v>1</v>
      </c>
      <c r="C116" s="19">
        <v>0.2</v>
      </c>
      <c r="D116" s="19">
        <v>0.41285651601579643</v>
      </c>
      <c r="E116" s="3">
        <v>1</v>
      </c>
    </row>
    <row r="117" spans="1:5" x14ac:dyDescent="0.3">
      <c r="A117" s="7">
        <v>106</v>
      </c>
      <c r="B117" s="3">
        <v>1</v>
      </c>
      <c r="C117" s="19">
        <v>0.2</v>
      </c>
      <c r="D117" s="19">
        <v>0.5962264150943396</v>
      </c>
      <c r="E117" s="3">
        <v>1</v>
      </c>
    </row>
    <row r="118" spans="1:5" x14ac:dyDescent="0.3">
      <c r="A118" s="7">
        <v>107</v>
      </c>
      <c r="B118" s="3">
        <v>1</v>
      </c>
      <c r="C118" s="19">
        <v>0.2</v>
      </c>
      <c r="D118" s="19">
        <v>0.5962264150943396</v>
      </c>
      <c r="E118" s="3">
        <v>1</v>
      </c>
    </row>
    <row r="119" spans="1:5" x14ac:dyDescent="0.3">
      <c r="A119" s="7">
        <v>108</v>
      </c>
      <c r="B119" s="3">
        <v>1</v>
      </c>
      <c r="C119" s="19">
        <v>0.2</v>
      </c>
      <c r="D119" s="19">
        <v>0.56509433962264155</v>
      </c>
      <c r="E119" s="3">
        <v>1</v>
      </c>
    </row>
    <row r="120" spans="1:5" x14ac:dyDescent="0.3">
      <c r="A120" s="7">
        <v>109</v>
      </c>
      <c r="B120" s="3">
        <v>1</v>
      </c>
      <c r="C120" s="19">
        <v>0.2</v>
      </c>
      <c r="D120" s="19">
        <v>0.42735849056603775</v>
      </c>
      <c r="E120" s="3">
        <v>1</v>
      </c>
    </row>
    <row r="121" spans="1:5" x14ac:dyDescent="0.3">
      <c r="A121" s="7">
        <v>110</v>
      </c>
      <c r="B121" s="3">
        <v>1</v>
      </c>
      <c r="C121" s="19">
        <v>0.2</v>
      </c>
      <c r="D121" s="19">
        <v>0.69433962264150939</v>
      </c>
      <c r="E121" s="3">
        <v>1</v>
      </c>
    </row>
    <row r="122" spans="1:5" x14ac:dyDescent="0.3">
      <c r="A122" s="7">
        <v>111</v>
      </c>
      <c r="B122" s="3">
        <v>0</v>
      </c>
      <c r="C122" s="19">
        <v>0.2</v>
      </c>
      <c r="D122" s="19">
        <v>0.69433962264150939</v>
      </c>
      <c r="E122" s="3">
        <v>1</v>
      </c>
    </row>
    <row r="123" spans="1:5" x14ac:dyDescent="0.3">
      <c r="A123" s="7">
        <v>112</v>
      </c>
      <c r="B123" s="3">
        <v>1</v>
      </c>
      <c r="C123" s="19">
        <v>0.46666666666666667</v>
      </c>
      <c r="D123" s="19">
        <v>0.69433962264150939</v>
      </c>
      <c r="E123" s="3">
        <v>1</v>
      </c>
    </row>
    <row r="124" spans="1:5" x14ac:dyDescent="0.3">
      <c r="A124" s="7">
        <v>113</v>
      </c>
      <c r="B124" s="3">
        <v>1</v>
      </c>
      <c r="C124" s="19">
        <v>0.2</v>
      </c>
      <c r="D124" s="19">
        <v>0.76726634488810885</v>
      </c>
      <c r="E124" s="3">
        <v>1</v>
      </c>
    </row>
    <row r="125" spans="1:5" x14ac:dyDescent="0.3">
      <c r="A125" s="7">
        <v>114</v>
      </c>
      <c r="B125" s="3">
        <v>1</v>
      </c>
      <c r="C125" s="19">
        <v>0.2</v>
      </c>
      <c r="D125" s="19">
        <v>0.52472575691092582</v>
      </c>
      <c r="E125" s="3">
        <v>1</v>
      </c>
    </row>
    <row r="126" spans="1:5" x14ac:dyDescent="0.3">
      <c r="A126" s="7">
        <v>115</v>
      </c>
      <c r="B126" s="3">
        <v>1</v>
      </c>
      <c r="C126" s="19">
        <v>0.2</v>
      </c>
      <c r="D126" s="19">
        <v>0.52472575691092582</v>
      </c>
      <c r="E126" s="3">
        <v>1</v>
      </c>
    </row>
    <row r="127" spans="1:5" x14ac:dyDescent="0.3">
      <c r="A127" s="7">
        <v>116</v>
      </c>
      <c r="B127" s="3">
        <v>1</v>
      </c>
      <c r="C127" s="19">
        <v>0.2</v>
      </c>
      <c r="D127" s="19">
        <v>0.45566037735849058</v>
      </c>
      <c r="E127" s="3">
        <v>1</v>
      </c>
    </row>
    <row r="128" spans="1:5" x14ac:dyDescent="0.3">
      <c r="A128" s="7">
        <v>117</v>
      </c>
      <c r="B128" s="3">
        <v>1</v>
      </c>
      <c r="C128" s="19">
        <v>0.2</v>
      </c>
      <c r="D128" s="19">
        <v>0.45566037735849058</v>
      </c>
      <c r="E128" s="3">
        <v>1</v>
      </c>
    </row>
    <row r="129" spans="1:5" x14ac:dyDescent="0.3">
      <c r="A129" s="7">
        <v>118</v>
      </c>
      <c r="B129" s="3">
        <v>0</v>
      </c>
      <c r="C129" s="19">
        <v>0.2</v>
      </c>
      <c r="D129" s="19">
        <v>0.589622641509434</v>
      </c>
      <c r="E129" s="3">
        <v>1</v>
      </c>
    </row>
    <row r="130" spans="1:5" x14ac:dyDescent="0.3">
      <c r="A130" s="7">
        <v>119</v>
      </c>
      <c r="B130" s="3">
        <v>1</v>
      </c>
      <c r="C130" s="19">
        <v>0.2</v>
      </c>
      <c r="D130" s="19">
        <v>0.71603773584905661</v>
      </c>
      <c r="E130" s="3">
        <v>1</v>
      </c>
    </row>
    <row r="131" spans="1:5" x14ac:dyDescent="0.3">
      <c r="A131" s="7">
        <v>120</v>
      </c>
      <c r="B131" s="3">
        <v>1</v>
      </c>
      <c r="C131" s="19">
        <v>0.2</v>
      </c>
      <c r="D131" s="19">
        <v>0.60377358490566035</v>
      </c>
      <c r="E131" s="3">
        <v>1</v>
      </c>
    </row>
    <row r="132" spans="1:5" x14ac:dyDescent="0.3">
      <c r="A132" s="7">
        <v>121</v>
      </c>
      <c r="B132" s="3">
        <v>1</v>
      </c>
      <c r="C132" s="19">
        <v>0.2</v>
      </c>
      <c r="D132" s="19">
        <v>0.60377358490566035</v>
      </c>
      <c r="E132" s="3">
        <v>1</v>
      </c>
    </row>
    <row r="133" spans="1:5" x14ac:dyDescent="0.3">
      <c r="A133" s="7">
        <v>122</v>
      </c>
      <c r="B133" s="3">
        <v>0</v>
      </c>
      <c r="C133" s="19">
        <v>0.46666666666666667</v>
      </c>
      <c r="D133" s="19">
        <v>0.60377358490566035</v>
      </c>
      <c r="E133" s="3">
        <v>1</v>
      </c>
    </row>
    <row r="134" spans="1:5" x14ac:dyDescent="0.3">
      <c r="A134" s="7">
        <v>123</v>
      </c>
      <c r="B134" s="3">
        <v>1</v>
      </c>
      <c r="C134" s="19">
        <v>0.2</v>
      </c>
      <c r="D134" s="19">
        <v>0.62264150943396224</v>
      </c>
      <c r="E134" s="3">
        <v>1</v>
      </c>
    </row>
    <row r="135" spans="1:5" x14ac:dyDescent="0.3">
      <c r="A135" s="7">
        <v>124</v>
      </c>
      <c r="B135" s="3">
        <v>0</v>
      </c>
      <c r="C135" s="19">
        <v>0.2</v>
      </c>
      <c r="D135" s="19">
        <v>0.62264150943396224</v>
      </c>
      <c r="E135" s="3">
        <v>1</v>
      </c>
    </row>
    <row r="136" spans="1:5" x14ac:dyDescent="0.3">
      <c r="A136" s="7">
        <v>125</v>
      </c>
      <c r="B136" s="3">
        <v>1</v>
      </c>
      <c r="C136" s="19">
        <v>0.2</v>
      </c>
      <c r="D136" s="19">
        <v>0.48490566037735849</v>
      </c>
      <c r="E136" s="3">
        <v>1</v>
      </c>
    </row>
    <row r="137" spans="1:5" x14ac:dyDescent="0.3">
      <c r="A137" s="7">
        <v>126</v>
      </c>
      <c r="B137" s="3">
        <v>1</v>
      </c>
      <c r="C137" s="19">
        <v>0.2</v>
      </c>
      <c r="D137" s="19">
        <v>0.48490566037735849</v>
      </c>
      <c r="E137" s="3">
        <v>1</v>
      </c>
    </row>
    <row r="138" spans="1:5" x14ac:dyDescent="0.3">
      <c r="A138" s="7">
        <v>127</v>
      </c>
      <c r="B138" s="3">
        <v>0</v>
      </c>
      <c r="C138" s="19">
        <v>0</v>
      </c>
      <c r="D138" s="19">
        <v>0.63962264150943393</v>
      </c>
      <c r="E138" s="3">
        <v>0</v>
      </c>
    </row>
    <row r="139" spans="1:5" x14ac:dyDescent="0.3">
      <c r="A139" s="7">
        <v>128</v>
      </c>
      <c r="B139" s="3">
        <v>0</v>
      </c>
      <c r="C139" s="19">
        <v>0</v>
      </c>
      <c r="D139" s="19">
        <v>0.63962264150943393</v>
      </c>
      <c r="E139" s="3">
        <v>0</v>
      </c>
    </row>
    <row r="140" spans="1:5" x14ac:dyDescent="0.3">
      <c r="A140" s="7">
        <v>129</v>
      </c>
      <c r="B140" s="3">
        <v>1</v>
      </c>
      <c r="C140" s="19">
        <v>0.2</v>
      </c>
      <c r="D140" s="19">
        <v>0.58867924528301885</v>
      </c>
      <c r="E140" s="3">
        <v>1</v>
      </c>
    </row>
    <row r="141" spans="1:5" x14ac:dyDescent="0.3">
      <c r="A141" s="7">
        <v>130</v>
      </c>
      <c r="B141" s="3">
        <v>1</v>
      </c>
      <c r="C141" s="19">
        <v>0.2</v>
      </c>
      <c r="D141" s="19">
        <v>0.58867924528301885</v>
      </c>
      <c r="E141" s="3">
        <v>1</v>
      </c>
    </row>
    <row r="142" spans="1:5" x14ac:dyDescent="0.3">
      <c r="A142" s="7">
        <v>131</v>
      </c>
      <c r="B142" s="3">
        <v>1</v>
      </c>
      <c r="C142" s="19">
        <v>0</v>
      </c>
      <c r="D142" s="19">
        <v>0.38113207547169814</v>
      </c>
      <c r="E142" s="3">
        <v>0</v>
      </c>
    </row>
    <row r="143" spans="1:5" x14ac:dyDescent="0.3">
      <c r="A143" s="7">
        <v>132</v>
      </c>
      <c r="B143" s="3">
        <v>1</v>
      </c>
      <c r="C143" s="19">
        <v>0</v>
      </c>
      <c r="D143" s="19">
        <v>0.38113207547169814</v>
      </c>
      <c r="E143" s="3">
        <v>0</v>
      </c>
    </row>
    <row r="144" spans="1:5" x14ac:dyDescent="0.3">
      <c r="A144" s="7">
        <v>133</v>
      </c>
      <c r="B144" s="3">
        <v>1</v>
      </c>
      <c r="C144" s="19">
        <v>0</v>
      </c>
      <c r="D144" s="19">
        <v>0.25471698113207547</v>
      </c>
      <c r="E144" s="3">
        <v>0</v>
      </c>
    </row>
    <row r="145" spans="1:5" x14ac:dyDescent="0.3">
      <c r="A145" s="7">
        <v>134</v>
      </c>
      <c r="B145" s="3">
        <v>1</v>
      </c>
      <c r="C145" s="19">
        <v>0</v>
      </c>
      <c r="D145" s="19">
        <v>0.25471698113207547</v>
      </c>
      <c r="E145" s="3">
        <v>0</v>
      </c>
    </row>
    <row r="146" spans="1:5" x14ac:dyDescent="0.3">
      <c r="A146" s="7">
        <v>135</v>
      </c>
      <c r="B146" s="3">
        <v>0</v>
      </c>
      <c r="C146" s="19">
        <v>0</v>
      </c>
      <c r="D146" s="19">
        <v>0.25471698113207547</v>
      </c>
      <c r="E146" s="3">
        <v>0</v>
      </c>
    </row>
    <row r="147" spans="1:5" x14ac:dyDescent="0.3">
      <c r="A147" s="7">
        <v>136</v>
      </c>
      <c r="B147" s="3">
        <v>1</v>
      </c>
      <c r="C147" s="19">
        <v>0</v>
      </c>
      <c r="D147" s="19">
        <v>0.3867924528301887</v>
      </c>
      <c r="E147" s="3">
        <v>0</v>
      </c>
    </row>
    <row r="148" spans="1:5" x14ac:dyDescent="0.3">
      <c r="A148" s="7">
        <v>137</v>
      </c>
      <c r="B148" s="3">
        <v>1</v>
      </c>
      <c r="C148" s="19">
        <v>0</v>
      </c>
      <c r="D148" s="19">
        <v>8.7757788503729714E-3</v>
      </c>
      <c r="E148" s="3">
        <v>0</v>
      </c>
    </row>
    <row r="149" spans="1:5" x14ac:dyDescent="0.3">
      <c r="A149" s="7">
        <v>138</v>
      </c>
      <c r="B149" s="3">
        <v>1</v>
      </c>
      <c r="C149" s="19">
        <v>0</v>
      </c>
      <c r="D149" s="19">
        <v>8.7757788503729714E-3</v>
      </c>
      <c r="E149" s="3">
        <v>0</v>
      </c>
    </row>
    <row r="150" spans="1:5" x14ac:dyDescent="0.3">
      <c r="A150" s="7">
        <v>139</v>
      </c>
      <c r="B150" s="3">
        <v>1</v>
      </c>
      <c r="C150" s="19">
        <v>0</v>
      </c>
      <c r="D150" s="19">
        <v>0.14622641509433962</v>
      </c>
      <c r="E150" s="3">
        <v>0</v>
      </c>
    </row>
    <row r="151" spans="1:5" x14ac:dyDescent="0.3">
      <c r="A151" s="7">
        <v>140</v>
      </c>
      <c r="B151" s="3">
        <v>1</v>
      </c>
      <c r="C151" s="19">
        <v>0.2</v>
      </c>
      <c r="D151" s="19">
        <v>0.14622641509433962</v>
      </c>
      <c r="E151" s="3">
        <v>1</v>
      </c>
    </row>
    <row r="152" spans="1:5" x14ac:dyDescent="0.3">
      <c r="A152" s="7">
        <v>141</v>
      </c>
      <c r="B152" s="3">
        <v>1</v>
      </c>
      <c r="C152" s="19">
        <v>0.2</v>
      </c>
      <c r="D152" s="19">
        <v>3.6638876700307153E-2</v>
      </c>
      <c r="E152" s="3">
        <v>1</v>
      </c>
    </row>
    <row r="153" spans="1:5" x14ac:dyDescent="0.3">
      <c r="A153" s="7">
        <v>142</v>
      </c>
      <c r="B153" s="3">
        <v>1</v>
      </c>
      <c r="C153" s="19">
        <v>0.2</v>
      </c>
      <c r="D153" s="19">
        <v>3.6638876700307153E-2</v>
      </c>
      <c r="E153" s="3">
        <v>1</v>
      </c>
    </row>
    <row r="154" spans="1:5" x14ac:dyDescent="0.3">
      <c r="A154" s="7">
        <v>143</v>
      </c>
      <c r="B154" s="3">
        <v>0</v>
      </c>
      <c r="C154" s="19">
        <v>0.2</v>
      </c>
      <c r="D154" s="19">
        <v>3.6638876700307153E-2</v>
      </c>
      <c r="E154" s="3">
        <v>1</v>
      </c>
    </row>
    <row r="155" spans="1:5" x14ac:dyDescent="0.3">
      <c r="A155" s="7">
        <v>144</v>
      </c>
      <c r="B155" s="3">
        <v>1</v>
      </c>
      <c r="C155" s="19">
        <v>0.2</v>
      </c>
      <c r="D155" s="19">
        <v>2.1720052654673101E-2</v>
      </c>
      <c r="E155" s="3">
        <v>1</v>
      </c>
    </row>
    <row r="156" spans="1:5" x14ac:dyDescent="0.3">
      <c r="A156" s="7">
        <v>145</v>
      </c>
      <c r="B156" s="3">
        <v>1</v>
      </c>
      <c r="C156" s="19">
        <v>0.2</v>
      </c>
      <c r="D156" s="19">
        <v>2.1720052654673101E-2</v>
      </c>
      <c r="E156" s="3">
        <v>1</v>
      </c>
    </row>
    <row r="157" spans="1:5" x14ac:dyDescent="0.3">
      <c r="A157" s="7">
        <v>146</v>
      </c>
      <c r="B157" s="3">
        <v>1</v>
      </c>
      <c r="C157" s="19">
        <v>0.2</v>
      </c>
      <c r="D157" s="19">
        <v>6.1869240895129442E-2</v>
      </c>
      <c r="E157" s="3">
        <v>1</v>
      </c>
    </row>
    <row r="158" spans="1:5" x14ac:dyDescent="0.3">
      <c r="A158" s="7">
        <v>147</v>
      </c>
      <c r="B158" s="3">
        <v>0</v>
      </c>
      <c r="C158" s="19">
        <v>0</v>
      </c>
      <c r="D158" s="19">
        <v>6.1869240895129442E-2</v>
      </c>
      <c r="E158" s="3">
        <v>0</v>
      </c>
    </row>
    <row r="159" spans="1:5" x14ac:dyDescent="0.3">
      <c r="A159" s="7">
        <v>148</v>
      </c>
      <c r="B159" s="3">
        <v>0</v>
      </c>
      <c r="C159" s="19">
        <v>0.2</v>
      </c>
      <c r="D159" s="19">
        <v>0.42641509433962266</v>
      </c>
      <c r="E159" s="3">
        <v>1</v>
      </c>
    </row>
    <row r="160" spans="1:5" x14ac:dyDescent="0.3">
      <c r="A160" s="7">
        <v>149</v>
      </c>
      <c r="B160" s="3">
        <v>0</v>
      </c>
      <c r="C160" s="19">
        <v>0.2</v>
      </c>
      <c r="D160" s="19">
        <v>0.42641509433962266</v>
      </c>
      <c r="E160" s="3">
        <v>1</v>
      </c>
    </row>
    <row r="161" spans="1:5" x14ac:dyDescent="0.3">
      <c r="A161" s="7">
        <v>150</v>
      </c>
      <c r="B161" s="3">
        <v>1</v>
      </c>
      <c r="C161" s="19">
        <v>0.2</v>
      </c>
      <c r="D161" s="19">
        <v>0.330188679245283</v>
      </c>
      <c r="E161" s="3">
        <v>1</v>
      </c>
    </row>
    <row r="162" spans="1:5" x14ac:dyDescent="0.3">
      <c r="A162" s="7">
        <v>151</v>
      </c>
      <c r="B162" s="3">
        <v>1</v>
      </c>
      <c r="C162" s="19">
        <v>0.2</v>
      </c>
      <c r="D162" s="19">
        <v>0.330188679245283</v>
      </c>
      <c r="E162" s="3">
        <v>1</v>
      </c>
    </row>
    <row r="163" spans="1:5" x14ac:dyDescent="0.3">
      <c r="A163" s="7">
        <v>152</v>
      </c>
      <c r="B163" s="3">
        <v>1</v>
      </c>
      <c r="C163" s="19">
        <v>0.2</v>
      </c>
      <c r="D163" s="19">
        <v>0.46603773584905661</v>
      </c>
      <c r="E163" s="3">
        <v>1</v>
      </c>
    </row>
    <row r="164" spans="1:5" x14ac:dyDescent="0.3">
      <c r="A164" s="7">
        <v>153</v>
      </c>
      <c r="B164" s="3">
        <v>0</v>
      </c>
      <c r="C164" s="19">
        <v>0.2</v>
      </c>
      <c r="D164" s="19">
        <v>0.46603773584905661</v>
      </c>
      <c r="E164" s="3">
        <v>1</v>
      </c>
    </row>
    <row r="165" spans="1:5" x14ac:dyDescent="0.3">
      <c r="A165" s="7">
        <v>154</v>
      </c>
      <c r="B165" s="3">
        <v>1</v>
      </c>
      <c r="C165" s="19">
        <v>0.2</v>
      </c>
      <c r="D165" s="19">
        <v>0.16603773584905659</v>
      </c>
      <c r="E165" s="3">
        <v>1</v>
      </c>
    </row>
    <row r="166" spans="1:5" x14ac:dyDescent="0.3">
      <c r="A166" s="7">
        <v>155</v>
      </c>
      <c r="B166" s="3">
        <v>0</v>
      </c>
      <c r="C166" s="19">
        <v>0.46666666666666667</v>
      </c>
      <c r="D166" s="19">
        <v>0.16603773584905659</v>
      </c>
      <c r="E166" s="3">
        <v>1</v>
      </c>
    </row>
    <row r="167" spans="1:5" x14ac:dyDescent="0.3">
      <c r="A167" s="7">
        <v>156</v>
      </c>
      <c r="B167" s="3">
        <v>0</v>
      </c>
      <c r="C167" s="19">
        <v>0.46666666666666667</v>
      </c>
      <c r="D167" s="19">
        <v>0.16415094339622641</v>
      </c>
      <c r="E167" s="3">
        <v>1</v>
      </c>
    </row>
    <row r="168" spans="1:5" x14ac:dyDescent="0.3">
      <c r="A168" s="7">
        <v>157</v>
      </c>
      <c r="B168" s="3">
        <v>0</v>
      </c>
      <c r="C168" s="19">
        <v>1</v>
      </c>
      <c r="D168" s="19">
        <v>0.22452830188679246</v>
      </c>
      <c r="E168" s="3">
        <v>1</v>
      </c>
    </row>
    <row r="169" spans="1:5" x14ac:dyDescent="0.3">
      <c r="A169" s="7">
        <v>158</v>
      </c>
      <c r="B169" s="3">
        <v>1</v>
      </c>
      <c r="C169" s="19">
        <v>0.2</v>
      </c>
      <c r="D169" s="19">
        <v>0.21886792452830189</v>
      </c>
      <c r="E169" s="3">
        <v>1</v>
      </c>
    </row>
    <row r="170" spans="1:5" x14ac:dyDescent="0.3">
      <c r="A170" s="7">
        <v>159</v>
      </c>
      <c r="B170" s="3">
        <v>1</v>
      </c>
      <c r="C170" s="19">
        <v>0.2</v>
      </c>
      <c r="D170" s="19">
        <v>0.21886792452830189</v>
      </c>
      <c r="E170" s="3">
        <v>1</v>
      </c>
    </row>
    <row r="171" spans="1:5" x14ac:dyDescent="0.3">
      <c r="A171" s="7">
        <v>160</v>
      </c>
      <c r="B171" s="3">
        <v>1</v>
      </c>
      <c r="C171" s="19">
        <v>0.73333333333333328</v>
      </c>
      <c r="D171" s="19">
        <v>0.19811320754716982</v>
      </c>
      <c r="E171" s="3">
        <v>1</v>
      </c>
    </row>
    <row r="172" spans="1:5" x14ac:dyDescent="0.3">
      <c r="A172" s="7">
        <v>161</v>
      </c>
      <c r="B172" s="3">
        <v>1</v>
      </c>
      <c r="C172" s="19">
        <v>0.2</v>
      </c>
      <c r="D172" s="19">
        <v>0.34126810004387892</v>
      </c>
      <c r="E172" s="3">
        <v>1</v>
      </c>
    </row>
    <row r="173" spans="1:5" x14ac:dyDescent="0.3">
      <c r="A173" s="7">
        <v>162</v>
      </c>
      <c r="B173" s="3">
        <v>1</v>
      </c>
      <c r="C173" s="19">
        <v>0.2</v>
      </c>
      <c r="D173" s="19">
        <v>0.53369899078543226</v>
      </c>
      <c r="E173" s="3">
        <v>1</v>
      </c>
    </row>
    <row r="174" spans="1:5" x14ac:dyDescent="0.3">
      <c r="A174" s="7">
        <v>163</v>
      </c>
      <c r="B174" s="3">
        <v>0</v>
      </c>
      <c r="C174" s="19">
        <v>0.2</v>
      </c>
      <c r="D174" s="19">
        <v>0.50471698113207553</v>
      </c>
      <c r="E174" s="3">
        <v>1</v>
      </c>
    </row>
    <row r="175" spans="1:5" x14ac:dyDescent="0.3">
      <c r="A175" s="7">
        <v>164</v>
      </c>
      <c r="B175" s="3">
        <v>1</v>
      </c>
      <c r="C175" s="19">
        <v>0.2</v>
      </c>
      <c r="D175" s="19">
        <v>0.41509433962264153</v>
      </c>
      <c r="E175" s="3">
        <v>1</v>
      </c>
    </row>
    <row r="176" spans="1:5" x14ac:dyDescent="0.3">
      <c r="A176" s="7">
        <v>165</v>
      </c>
      <c r="B176" s="3">
        <v>1</v>
      </c>
      <c r="C176" s="19">
        <v>0.46666666666666667</v>
      </c>
      <c r="D176" s="19">
        <v>0.41509433962264153</v>
      </c>
      <c r="E176" s="3">
        <v>1</v>
      </c>
    </row>
    <row r="177" spans="1:5" x14ac:dyDescent="0.3">
      <c r="A177" s="7">
        <v>166</v>
      </c>
      <c r="B177" s="3">
        <v>1</v>
      </c>
      <c r="C177" s="19">
        <v>0.2</v>
      </c>
      <c r="D177" s="19">
        <v>0.51886792452830188</v>
      </c>
      <c r="E177" s="3">
        <v>1</v>
      </c>
    </row>
    <row r="178" spans="1:5" x14ac:dyDescent="0.3">
      <c r="A178" s="7">
        <v>167</v>
      </c>
      <c r="B178" s="3">
        <v>1</v>
      </c>
      <c r="C178" s="19">
        <v>0.2</v>
      </c>
      <c r="D178" s="19">
        <v>0.51886792452830188</v>
      </c>
      <c r="E178" s="3">
        <v>1</v>
      </c>
    </row>
    <row r="179" spans="1:5" x14ac:dyDescent="0.3">
      <c r="A179" s="7">
        <v>168</v>
      </c>
      <c r="B179" s="3">
        <v>1</v>
      </c>
      <c r="C179" s="19">
        <v>0.2</v>
      </c>
      <c r="D179" s="19">
        <v>0.56226415094339621</v>
      </c>
      <c r="E179" s="3">
        <v>1</v>
      </c>
    </row>
    <row r="180" spans="1:5" x14ac:dyDescent="0.3">
      <c r="A180" s="7">
        <v>169</v>
      </c>
      <c r="B180" s="3">
        <v>1</v>
      </c>
      <c r="C180" s="19">
        <v>0.2</v>
      </c>
      <c r="D180" s="19">
        <v>0.56226415094339621</v>
      </c>
      <c r="E180" s="3">
        <v>1</v>
      </c>
    </row>
    <row r="181" spans="1:5" x14ac:dyDescent="0.3">
      <c r="A181" s="7">
        <v>170</v>
      </c>
      <c r="B181" s="3">
        <v>1</v>
      </c>
      <c r="C181" s="19">
        <v>0.2</v>
      </c>
      <c r="D181" s="19">
        <v>0.21698113207547171</v>
      </c>
      <c r="E181" s="3">
        <v>1</v>
      </c>
    </row>
    <row r="182" spans="1:5" x14ac:dyDescent="0.3">
      <c r="A182" s="7">
        <v>171</v>
      </c>
      <c r="B182" s="3">
        <v>0</v>
      </c>
      <c r="C182" s="19">
        <v>0.46666666666666667</v>
      </c>
      <c r="D182" s="19">
        <v>0.21698113207547171</v>
      </c>
      <c r="E182" s="3">
        <v>1</v>
      </c>
    </row>
    <row r="183" spans="1:5" x14ac:dyDescent="0.3">
      <c r="A183" s="7">
        <v>172</v>
      </c>
      <c r="B183" s="3">
        <v>1</v>
      </c>
      <c r="C183" s="19">
        <v>0.2</v>
      </c>
      <c r="D183" s="19">
        <v>0.330188679245283</v>
      </c>
      <c r="E183" s="3">
        <v>1</v>
      </c>
    </row>
    <row r="184" spans="1:5" x14ac:dyDescent="0.3">
      <c r="A184" s="7">
        <v>173</v>
      </c>
      <c r="B184" s="3">
        <v>1</v>
      </c>
      <c r="C184" s="19">
        <v>0.2</v>
      </c>
      <c r="D184" s="19">
        <v>0.330188679245283</v>
      </c>
      <c r="E184" s="3">
        <v>1</v>
      </c>
    </row>
    <row r="185" spans="1:5" x14ac:dyDescent="0.3">
      <c r="A185" s="7">
        <v>174</v>
      </c>
      <c r="B185" s="3">
        <v>1</v>
      </c>
      <c r="C185" s="19">
        <v>0.2</v>
      </c>
      <c r="D185" s="19">
        <v>4.716981132075472E-2</v>
      </c>
      <c r="E185" s="3">
        <v>1</v>
      </c>
    </row>
    <row r="186" spans="1:5" x14ac:dyDescent="0.3">
      <c r="A186" s="7">
        <v>175</v>
      </c>
      <c r="B186" s="3">
        <v>1</v>
      </c>
      <c r="C186" s="19">
        <v>0.2</v>
      </c>
      <c r="D186" s="19">
        <v>4.716981132075472E-2</v>
      </c>
      <c r="E186" s="3">
        <v>1</v>
      </c>
    </row>
    <row r="187" spans="1:5" x14ac:dyDescent="0.3">
      <c r="A187" s="7">
        <v>176</v>
      </c>
      <c r="B187" s="3">
        <v>1</v>
      </c>
      <c r="C187" s="19">
        <v>0.2</v>
      </c>
      <c r="D187" s="19">
        <v>2.50329091706889E-2</v>
      </c>
      <c r="E187" s="3">
        <v>1</v>
      </c>
    </row>
    <row r="188" spans="1:5" x14ac:dyDescent="0.3">
      <c r="A188" s="7">
        <v>177</v>
      </c>
      <c r="B188" s="3">
        <v>1</v>
      </c>
      <c r="C188" s="19">
        <v>0.2</v>
      </c>
      <c r="D188" s="19">
        <v>5.3861342694164108E-2</v>
      </c>
      <c r="E188" s="3">
        <v>1</v>
      </c>
    </row>
    <row r="189" spans="1:5" x14ac:dyDescent="0.3">
      <c r="A189" s="7">
        <v>178</v>
      </c>
      <c r="B189" s="3">
        <v>1</v>
      </c>
      <c r="C189" s="19">
        <v>0.2</v>
      </c>
      <c r="D189" s="19">
        <v>5.0307152259763052E-2</v>
      </c>
      <c r="E189" s="3">
        <v>1</v>
      </c>
    </row>
    <row r="190" spans="1:5" x14ac:dyDescent="0.3">
      <c r="A190" s="7">
        <v>179</v>
      </c>
      <c r="B190" s="3">
        <v>1</v>
      </c>
      <c r="C190" s="19">
        <v>0.2</v>
      </c>
      <c r="D190" s="19">
        <v>5.0307152259763052E-2</v>
      </c>
      <c r="E190" s="3">
        <v>1</v>
      </c>
    </row>
    <row r="191" spans="1:5" x14ac:dyDescent="0.3">
      <c r="A191" s="7">
        <v>180</v>
      </c>
      <c r="B191" s="3">
        <v>1</v>
      </c>
      <c r="C191" s="19">
        <v>0.2</v>
      </c>
      <c r="D191" s="19">
        <v>9.056603773584905E-2</v>
      </c>
      <c r="E191" s="3">
        <v>1</v>
      </c>
    </row>
    <row r="192" spans="1:5" x14ac:dyDescent="0.3">
      <c r="A192" s="7">
        <v>181</v>
      </c>
      <c r="B192" s="3">
        <v>1</v>
      </c>
      <c r="C192" s="19">
        <v>0.2</v>
      </c>
      <c r="D192" s="19">
        <v>9.056603773584905E-2</v>
      </c>
      <c r="E192" s="3">
        <v>1</v>
      </c>
    </row>
    <row r="193" spans="1:5" x14ac:dyDescent="0.3">
      <c r="A193" s="7">
        <v>182</v>
      </c>
      <c r="B193" s="3">
        <v>1</v>
      </c>
      <c r="C193" s="19">
        <v>0.2</v>
      </c>
      <c r="D193" s="19">
        <v>0.27358490566037735</v>
      </c>
      <c r="E193" s="3">
        <v>1</v>
      </c>
    </row>
    <row r="194" spans="1:5" x14ac:dyDescent="0.3">
      <c r="A194" s="7">
        <v>183</v>
      </c>
      <c r="B194" s="3">
        <v>1</v>
      </c>
      <c r="C194" s="19">
        <v>0.46666666666666667</v>
      </c>
      <c r="D194" s="19">
        <v>0.27358490566037735</v>
      </c>
      <c r="E194" s="3">
        <v>1</v>
      </c>
    </row>
    <row r="195" spans="1:5" x14ac:dyDescent="0.3">
      <c r="A195" s="7">
        <v>184</v>
      </c>
      <c r="B195" s="3">
        <v>1</v>
      </c>
      <c r="C195" s="19">
        <v>0.2</v>
      </c>
      <c r="D195" s="19">
        <v>4.4624835454146555E-2</v>
      </c>
      <c r="E195" s="3">
        <v>1</v>
      </c>
    </row>
    <row r="196" spans="1:5" x14ac:dyDescent="0.3">
      <c r="A196" s="7">
        <v>185</v>
      </c>
      <c r="B196" s="3">
        <v>1</v>
      </c>
      <c r="C196" s="19">
        <v>0.2</v>
      </c>
      <c r="D196" s="19">
        <v>0.23962264150943396</v>
      </c>
      <c r="E196" s="3">
        <v>1</v>
      </c>
    </row>
    <row r="197" spans="1:5" x14ac:dyDescent="0.3">
      <c r="A197" s="7">
        <v>186</v>
      </c>
      <c r="B197" s="3">
        <v>1</v>
      </c>
      <c r="C197" s="19">
        <v>0.2</v>
      </c>
      <c r="D197" s="19">
        <v>0.23962264150943396</v>
      </c>
      <c r="E197" s="3">
        <v>1</v>
      </c>
    </row>
    <row r="198" spans="1:5" x14ac:dyDescent="0.3">
      <c r="A198" s="7">
        <v>187</v>
      </c>
      <c r="B198" s="3">
        <v>1</v>
      </c>
      <c r="C198" s="19">
        <v>0.2</v>
      </c>
      <c r="D198" s="19">
        <v>0.29716981132075471</v>
      </c>
      <c r="E198" s="3">
        <v>1</v>
      </c>
    </row>
    <row r="199" spans="1:5" x14ac:dyDescent="0.3">
      <c r="A199" s="7">
        <v>188</v>
      </c>
      <c r="B199" s="3">
        <v>1</v>
      </c>
      <c r="C199" s="19">
        <v>0.2</v>
      </c>
      <c r="D199" s="19">
        <v>0.29716981132075471</v>
      </c>
      <c r="E199" s="3">
        <v>1</v>
      </c>
    </row>
    <row r="200" spans="1:5" x14ac:dyDescent="0.3">
      <c r="A200" s="7">
        <v>189</v>
      </c>
      <c r="B200" s="3">
        <v>1</v>
      </c>
      <c r="C200" s="19">
        <v>0.2</v>
      </c>
      <c r="D200" s="19">
        <v>0.16037735849056603</v>
      </c>
      <c r="E200" s="3">
        <v>1</v>
      </c>
    </row>
    <row r="201" spans="1:5" x14ac:dyDescent="0.3">
      <c r="A201" s="7">
        <v>190</v>
      </c>
      <c r="B201" s="3">
        <v>1</v>
      </c>
      <c r="C201" s="19">
        <v>0.2</v>
      </c>
      <c r="D201" s="19">
        <v>0.13931548924967091</v>
      </c>
      <c r="E201" s="3">
        <v>1</v>
      </c>
    </row>
    <row r="202" spans="1:5" x14ac:dyDescent="0.3">
      <c r="A202" s="7">
        <v>191</v>
      </c>
      <c r="B202" s="3">
        <v>1</v>
      </c>
      <c r="C202" s="19">
        <v>0.46666666666666667</v>
      </c>
      <c r="D202" s="19">
        <v>0.13931548924967091</v>
      </c>
      <c r="E202" s="3">
        <v>1</v>
      </c>
    </row>
    <row r="203" spans="1:5" x14ac:dyDescent="0.3">
      <c r="A203" s="7">
        <v>192</v>
      </c>
      <c r="B203" s="3">
        <v>1</v>
      </c>
      <c r="C203" s="19">
        <v>0</v>
      </c>
      <c r="D203" s="19">
        <v>0.10377358490566038</v>
      </c>
      <c r="E203" s="3">
        <v>0</v>
      </c>
    </row>
    <row r="204" spans="1:5" x14ac:dyDescent="0.3">
      <c r="A204" s="7">
        <v>193</v>
      </c>
      <c r="B204" s="3">
        <v>0</v>
      </c>
      <c r="C204" s="19">
        <v>0.2</v>
      </c>
      <c r="D204" s="19">
        <v>0.10377358490566038</v>
      </c>
      <c r="E204" s="3">
        <v>1</v>
      </c>
    </row>
    <row r="205" spans="1:5" x14ac:dyDescent="0.3">
      <c r="A205" s="7">
        <v>194</v>
      </c>
      <c r="B205" s="3">
        <v>1</v>
      </c>
      <c r="C205" s="19">
        <v>0.46666666666666667</v>
      </c>
      <c r="D205" s="19">
        <v>5.5835892935498024E-2</v>
      </c>
      <c r="E205" s="3">
        <v>1</v>
      </c>
    </row>
    <row r="206" spans="1:5" x14ac:dyDescent="0.3">
      <c r="A206" s="7">
        <v>195</v>
      </c>
      <c r="B206" s="3">
        <v>0</v>
      </c>
      <c r="C206" s="19">
        <v>0.73333333333333328</v>
      </c>
      <c r="D206" s="19">
        <v>5.5835892935498024E-2</v>
      </c>
      <c r="E206" s="3">
        <v>1</v>
      </c>
    </row>
    <row r="207" spans="1:5" x14ac:dyDescent="0.3">
      <c r="A207" s="7">
        <v>196</v>
      </c>
      <c r="B207" s="3">
        <v>0</v>
      </c>
      <c r="C207" s="19">
        <v>0.73333333333333328</v>
      </c>
      <c r="D207" s="19">
        <v>3.3084686265906098E-2</v>
      </c>
      <c r="E207" s="3">
        <v>1</v>
      </c>
    </row>
    <row r="208" spans="1:5" x14ac:dyDescent="0.3">
      <c r="A208" s="7">
        <v>197</v>
      </c>
      <c r="B208" s="3">
        <v>1</v>
      </c>
      <c r="C208" s="19">
        <v>0.2</v>
      </c>
      <c r="D208" s="19">
        <v>4.4756472136902148E-2</v>
      </c>
      <c r="E208" s="3">
        <v>1</v>
      </c>
    </row>
    <row r="209" spans="1:5" x14ac:dyDescent="0.3">
      <c r="A209" s="7">
        <v>198</v>
      </c>
      <c r="B209" s="3">
        <v>1</v>
      </c>
      <c r="C209" s="19">
        <v>0.2</v>
      </c>
      <c r="D209" s="19">
        <v>0.14811320754716981</v>
      </c>
      <c r="E209" s="3">
        <v>1</v>
      </c>
    </row>
    <row r="210" spans="1:5" x14ac:dyDescent="0.3">
      <c r="A210" s="7">
        <v>199</v>
      </c>
      <c r="B210" s="3">
        <v>1</v>
      </c>
      <c r="C210" s="19">
        <v>0.2</v>
      </c>
      <c r="D210" s="19">
        <v>0.14811320754716981</v>
      </c>
      <c r="E210" s="3">
        <v>1</v>
      </c>
    </row>
    <row r="211" spans="1:5" x14ac:dyDescent="0.3">
      <c r="A211" s="7">
        <v>200</v>
      </c>
      <c r="B211" s="3">
        <v>1</v>
      </c>
      <c r="C211" s="19">
        <v>0.2</v>
      </c>
      <c r="D211" s="19">
        <v>3.490566037735849E-2</v>
      </c>
      <c r="E211" s="3">
        <v>1</v>
      </c>
    </row>
    <row r="212" spans="1:5" x14ac:dyDescent="0.3">
      <c r="A212" s="7">
        <v>201</v>
      </c>
      <c r="B212" s="3">
        <v>1</v>
      </c>
      <c r="C212" s="19">
        <v>0.2</v>
      </c>
      <c r="D212" s="19">
        <v>3.490566037735849E-2</v>
      </c>
      <c r="E212" s="3">
        <v>1</v>
      </c>
    </row>
    <row r="213" spans="1:5" x14ac:dyDescent="0.3">
      <c r="A213" s="7">
        <v>202</v>
      </c>
      <c r="B213" s="3">
        <v>1</v>
      </c>
      <c r="C213" s="19">
        <v>0.2</v>
      </c>
      <c r="D213" s="19">
        <v>0.21698113207547171</v>
      </c>
      <c r="E213" s="3">
        <v>1</v>
      </c>
    </row>
    <row r="214" spans="1:5" x14ac:dyDescent="0.3">
      <c r="A214" s="7">
        <v>203</v>
      </c>
      <c r="B214" s="3">
        <v>1</v>
      </c>
      <c r="C214" s="19">
        <v>0.2</v>
      </c>
      <c r="D214" s="19">
        <v>0.24150943396226415</v>
      </c>
      <c r="E214" s="3">
        <v>1</v>
      </c>
    </row>
    <row r="215" spans="1:5" x14ac:dyDescent="0.3">
      <c r="A215" s="7">
        <v>204</v>
      </c>
      <c r="B215" s="3">
        <v>1</v>
      </c>
      <c r="C215" s="19">
        <v>0</v>
      </c>
      <c r="D215" s="19">
        <v>0.33962264150943394</v>
      </c>
      <c r="E215" s="3">
        <v>0</v>
      </c>
    </row>
    <row r="216" spans="1:5" x14ac:dyDescent="0.3">
      <c r="A216" s="7">
        <v>205</v>
      </c>
      <c r="B216" s="3">
        <v>0</v>
      </c>
      <c r="C216" s="19">
        <v>0.46666666666666667</v>
      </c>
      <c r="D216" s="19">
        <v>0.33962264150943394</v>
      </c>
      <c r="E216" s="3">
        <v>1</v>
      </c>
    </row>
    <row r="217" spans="1:5" x14ac:dyDescent="0.3">
      <c r="A217" s="7">
        <v>206</v>
      </c>
      <c r="B217" s="3">
        <v>1</v>
      </c>
      <c r="C217" s="19">
        <v>0</v>
      </c>
      <c r="D217" s="19">
        <v>4.7169811320754715E-3</v>
      </c>
      <c r="E217" s="3">
        <v>0</v>
      </c>
    </row>
    <row r="218" spans="1:5" x14ac:dyDescent="0.3">
      <c r="A218" s="7">
        <v>207</v>
      </c>
      <c r="B218" s="3">
        <v>1</v>
      </c>
      <c r="C218" s="19">
        <v>0</v>
      </c>
      <c r="D218" s="19">
        <v>4.7169811320754715E-3</v>
      </c>
      <c r="E218" s="3">
        <v>0</v>
      </c>
    </row>
    <row r="219" spans="1:5" x14ac:dyDescent="0.3">
      <c r="A219" s="7">
        <v>208</v>
      </c>
      <c r="B219" s="3">
        <v>0</v>
      </c>
      <c r="C219" s="19">
        <v>0.46666666666666667</v>
      </c>
      <c r="D219" s="19">
        <v>4.7169811320754715E-3</v>
      </c>
      <c r="E219" s="3">
        <v>1</v>
      </c>
    </row>
    <row r="220" spans="1:5" x14ac:dyDescent="0.3">
      <c r="A220" s="7">
        <v>209</v>
      </c>
      <c r="B220" s="3">
        <v>1</v>
      </c>
      <c r="C220" s="19">
        <v>0.2</v>
      </c>
      <c r="D220" s="19">
        <v>0.13207547169811321</v>
      </c>
      <c r="E220" s="3">
        <v>1</v>
      </c>
    </row>
    <row r="221" spans="1:5" x14ac:dyDescent="0.3">
      <c r="A221" s="7">
        <v>210</v>
      </c>
      <c r="B221" s="3">
        <v>1</v>
      </c>
      <c r="C221" s="19">
        <v>0.2</v>
      </c>
      <c r="D221" s="19">
        <v>4.7169811320754715E-3</v>
      </c>
      <c r="E221" s="3">
        <v>1</v>
      </c>
    </row>
    <row r="222" spans="1:5" x14ac:dyDescent="0.3">
      <c r="A222" s="7">
        <v>211</v>
      </c>
      <c r="B222" s="3">
        <v>0</v>
      </c>
      <c r="C222" s="19">
        <v>0.2</v>
      </c>
      <c r="D222" s="19">
        <v>0.22641509433962265</v>
      </c>
      <c r="E222" s="3">
        <v>1</v>
      </c>
    </row>
    <row r="223" spans="1:5" x14ac:dyDescent="0.3">
      <c r="A223" s="7">
        <v>212</v>
      </c>
      <c r="B223" s="3">
        <v>0</v>
      </c>
      <c r="C223" s="19">
        <v>1</v>
      </c>
      <c r="D223" s="19">
        <v>4.3615620886353665E-2</v>
      </c>
      <c r="E223" s="3">
        <v>1</v>
      </c>
    </row>
    <row r="224" spans="1:5" x14ac:dyDescent="0.3">
      <c r="A224" s="7">
        <v>213</v>
      </c>
      <c r="B224" s="3">
        <v>1</v>
      </c>
      <c r="C224" s="19">
        <v>0</v>
      </c>
      <c r="D224" s="19">
        <v>0.30781044317683193</v>
      </c>
      <c r="E224" s="3">
        <v>0</v>
      </c>
    </row>
    <row r="225" spans="1:5" x14ac:dyDescent="0.3">
      <c r="A225" s="7">
        <v>214</v>
      </c>
      <c r="B225" s="3">
        <v>1</v>
      </c>
      <c r="C225" s="19">
        <v>0</v>
      </c>
      <c r="D225" s="19">
        <v>0.30781044317683193</v>
      </c>
      <c r="E225" s="3">
        <v>0</v>
      </c>
    </row>
    <row r="226" spans="1:5" x14ac:dyDescent="0.3">
      <c r="A226" s="7">
        <v>215</v>
      </c>
      <c r="B226" s="3">
        <v>1</v>
      </c>
      <c r="C226" s="19">
        <v>0</v>
      </c>
      <c r="D226" s="19">
        <v>7.5076788064940767E-2</v>
      </c>
      <c r="E226" s="3">
        <v>0</v>
      </c>
    </row>
    <row r="227" spans="1:5" x14ac:dyDescent="0.3">
      <c r="A227" s="7">
        <v>216</v>
      </c>
      <c r="B227" s="3">
        <v>0</v>
      </c>
      <c r="C227" s="19">
        <v>0.46666666666666667</v>
      </c>
      <c r="D227" s="19">
        <v>7.5076788064940767E-2</v>
      </c>
      <c r="E227" s="3">
        <v>1</v>
      </c>
    </row>
    <row r="228" spans="1:5" x14ac:dyDescent="0.3">
      <c r="A228" s="7">
        <v>217</v>
      </c>
      <c r="B228" s="3">
        <v>1</v>
      </c>
      <c r="C228" s="19">
        <v>0</v>
      </c>
      <c r="D228" s="19">
        <v>0.13207547169811321</v>
      </c>
      <c r="E228" s="3">
        <v>0</v>
      </c>
    </row>
    <row r="229" spans="1:5" x14ac:dyDescent="0.3">
      <c r="A229" s="7">
        <v>218</v>
      </c>
      <c r="B229" s="3">
        <v>1</v>
      </c>
      <c r="C229" s="19">
        <v>0</v>
      </c>
      <c r="D229" s="19">
        <v>0.13207547169811321</v>
      </c>
      <c r="E229" s="3">
        <v>0</v>
      </c>
    </row>
    <row r="230" spans="1:5" x14ac:dyDescent="0.3">
      <c r="A230" s="7">
        <v>219</v>
      </c>
      <c r="B230" s="3">
        <v>0</v>
      </c>
      <c r="C230" s="19">
        <v>0.46666666666666667</v>
      </c>
      <c r="D230" s="19">
        <v>0.13207547169811321</v>
      </c>
      <c r="E230" s="3">
        <v>1</v>
      </c>
    </row>
    <row r="231" spans="1:5" x14ac:dyDescent="0.3">
      <c r="A231" s="7">
        <v>220</v>
      </c>
      <c r="B231" s="3">
        <v>1</v>
      </c>
      <c r="C231" s="19">
        <v>0</v>
      </c>
      <c r="D231" s="19">
        <v>0.59433962264150941</v>
      </c>
      <c r="E231" s="3">
        <v>0</v>
      </c>
    </row>
    <row r="232" spans="1:5" x14ac:dyDescent="0.3">
      <c r="A232" s="7">
        <v>221</v>
      </c>
      <c r="B232" s="3">
        <v>1</v>
      </c>
      <c r="C232" s="19">
        <v>0</v>
      </c>
      <c r="D232" s="19">
        <v>0.59433962264150941</v>
      </c>
      <c r="E232" s="3">
        <v>0</v>
      </c>
    </row>
    <row r="233" spans="1:5" x14ac:dyDescent="0.3">
      <c r="A233" s="7">
        <v>222</v>
      </c>
      <c r="B233" s="3">
        <v>1</v>
      </c>
      <c r="C233" s="19">
        <v>0</v>
      </c>
      <c r="D233" s="19">
        <v>0.29528301886792452</v>
      </c>
      <c r="E233" s="3">
        <v>0</v>
      </c>
    </row>
    <row r="234" spans="1:5" x14ac:dyDescent="0.3">
      <c r="A234" s="7">
        <v>223</v>
      </c>
      <c r="B234" s="3">
        <v>1</v>
      </c>
      <c r="C234" s="19">
        <v>0</v>
      </c>
      <c r="D234" s="19">
        <v>0.29528301886792452</v>
      </c>
      <c r="E234" s="3">
        <v>0</v>
      </c>
    </row>
    <row r="235" spans="1:5" x14ac:dyDescent="0.3">
      <c r="A235" s="7">
        <v>224</v>
      </c>
      <c r="B235" s="3">
        <v>1</v>
      </c>
      <c r="C235" s="19">
        <v>0</v>
      </c>
      <c r="D235" s="19">
        <v>0.19811320754716982</v>
      </c>
      <c r="E235" s="3">
        <v>0</v>
      </c>
    </row>
    <row r="236" spans="1:5" x14ac:dyDescent="0.3">
      <c r="A236" s="7">
        <v>225</v>
      </c>
      <c r="B236" s="3">
        <v>1</v>
      </c>
      <c r="C236" s="19">
        <v>0</v>
      </c>
      <c r="D236" s="19">
        <v>0.14150943396226415</v>
      </c>
      <c r="E236" s="3">
        <v>0</v>
      </c>
    </row>
    <row r="237" spans="1:5" x14ac:dyDescent="0.3">
      <c r="A237" s="7">
        <v>226</v>
      </c>
      <c r="B237" s="3">
        <v>1</v>
      </c>
      <c r="C237" s="19">
        <v>0</v>
      </c>
      <c r="D237" s="19">
        <v>0.14150943396226415</v>
      </c>
      <c r="E237" s="3">
        <v>0</v>
      </c>
    </row>
    <row r="238" spans="1:5" x14ac:dyDescent="0.3">
      <c r="A238" s="7">
        <v>227</v>
      </c>
      <c r="B238" s="3">
        <v>1</v>
      </c>
      <c r="C238" s="19">
        <v>0</v>
      </c>
      <c r="D238" s="19">
        <v>1.6893374286967969E-2</v>
      </c>
      <c r="E238" s="3">
        <v>0</v>
      </c>
    </row>
    <row r="239" spans="1:5" x14ac:dyDescent="0.3">
      <c r="A239" s="7">
        <v>228</v>
      </c>
      <c r="B239" s="3">
        <v>1</v>
      </c>
      <c r="C239" s="19">
        <v>0.2</v>
      </c>
      <c r="D239" s="19">
        <v>0.15377358490566037</v>
      </c>
      <c r="E239" s="3">
        <v>1</v>
      </c>
    </row>
    <row r="240" spans="1:5" x14ac:dyDescent="0.3">
      <c r="A240" s="7">
        <v>229</v>
      </c>
      <c r="B240" s="3">
        <v>1</v>
      </c>
      <c r="C240" s="19">
        <v>0.2</v>
      </c>
      <c r="D240" s="19">
        <v>0.10377358490566038</v>
      </c>
      <c r="E240" s="3">
        <v>1</v>
      </c>
    </row>
    <row r="241" spans="1:5" x14ac:dyDescent="0.3">
      <c r="A241" s="7">
        <v>230</v>
      </c>
      <c r="B241" s="3">
        <v>1</v>
      </c>
      <c r="C241" s="19">
        <v>0.2</v>
      </c>
      <c r="D241" s="19">
        <v>0.10377358490566038</v>
      </c>
      <c r="E241" s="3">
        <v>1</v>
      </c>
    </row>
    <row r="242" spans="1:5" x14ac:dyDescent="0.3">
      <c r="A242" s="7">
        <v>231</v>
      </c>
      <c r="B242" s="3">
        <v>1</v>
      </c>
      <c r="C242" s="19">
        <v>0.2</v>
      </c>
      <c r="D242" s="19">
        <v>0.44339622641509435</v>
      </c>
      <c r="E242" s="3">
        <v>1</v>
      </c>
    </row>
    <row r="243" spans="1:5" x14ac:dyDescent="0.3">
      <c r="A243" s="7">
        <v>232</v>
      </c>
      <c r="B243" s="3">
        <v>1</v>
      </c>
      <c r="C243" s="19">
        <v>0.2</v>
      </c>
      <c r="D243" s="19">
        <v>0.43253620008775778</v>
      </c>
      <c r="E243" s="3">
        <v>1</v>
      </c>
    </row>
    <row r="244" spans="1:5" x14ac:dyDescent="0.3">
      <c r="A244" s="7">
        <v>233</v>
      </c>
      <c r="B244" s="3">
        <v>1</v>
      </c>
      <c r="C244" s="19">
        <v>0.2</v>
      </c>
      <c r="D244" s="19">
        <v>0.60574813514699433</v>
      </c>
      <c r="E244" s="3">
        <v>1</v>
      </c>
    </row>
    <row r="245" spans="1:5" x14ac:dyDescent="0.3">
      <c r="A245" s="7">
        <v>234</v>
      </c>
      <c r="B245" s="3">
        <v>1</v>
      </c>
      <c r="C245" s="19">
        <v>0.2</v>
      </c>
      <c r="D245" s="19">
        <v>0.60574813514699433</v>
      </c>
      <c r="E245" s="3">
        <v>1</v>
      </c>
    </row>
    <row r="246" spans="1:5" x14ac:dyDescent="0.3">
      <c r="A246" s="7">
        <v>235</v>
      </c>
      <c r="B246" s="3">
        <v>1</v>
      </c>
      <c r="C246" s="19">
        <v>0.2</v>
      </c>
      <c r="D246" s="19">
        <v>0.60574813514699433</v>
      </c>
      <c r="E246" s="3">
        <v>1</v>
      </c>
    </row>
    <row r="247" spans="1:5" x14ac:dyDescent="0.3">
      <c r="A247" s="7">
        <v>236</v>
      </c>
      <c r="B247" s="3">
        <v>1</v>
      </c>
      <c r="C247" s="19">
        <v>0.2</v>
      </c>
      <c r="D247" s="19">
        <v>0.80188679245283023</v>
      </c>
      <c r="E247" s="3">
        <v>1</v>
      </c>
    </row>
    <row r="248" spans="1:5" x14ac:dyDescent="0.3">
      <c r="A248" s="7">
        <v>237</v>
      </c>
      <c r="B248" s="3">
        <v>1</v>
      </c>
      <c r="C248" s="19">
        <v>0.2</v>
      </c>
      <c r="D248" s="19">
        <v>0.80188679245283023</v>
      </c>
      <c r="E248" s="3">
        <v>1</v>
      </c>
    </row>
    <row r="249" spans="1:5" x14ac:dyDescent="0.3">
      <c r="A249" s="7">
        <v>238</v>
      </c>
      <c r="B249" s="3">
        <v>1</v>
      </c>
      <c r="C249" s="19">
        <v>0.2</v>
      </c>
      <c r="D249" s="19">
        <v>0.39150943396226418</v>
      </c>
      <c r="E249" s="3">
        <v>1</v>
      </c>
    </row>
    <row r="250" spans="1:5" x14ac:dyDescent="0.3">
      <c r="A250" s="7">
        <v>239</v>
      </c>
      <c r="B250" s="3">
        <v>0</v>
      </c>
      <c r="C250" s="19">
        <v>0.46666666666666667</v>
      </c>
      <c r="D250" s="19">
        <v>0.29716981132075471</v>
      </c>
      <c r="E250" s="3">
        <v>1</v>
      </c>
    </row>
    <row r="251" spans="1:5" x14ac:dyDescent="0.3">
      <c r="A251" s="7">
        <v>240</v>
      </c>
      <c r="B251" s="3">
        <v>1</v>
      </c>
      <c r="C251" s="19">
        <v>0</v>
      </c>
      <c r="D251" s="19">
        <v>0.29528301886792452</v>
      </c>
      <c r="E251" s="3">
        <v>0</v>
      </c>
    </row>
    <row r="252" spans="1:5" x14ac:dyDescent="0.3">
      <c r="A252" s="7">
        <v>241</v>
      </c>
      <c r="B252" s="3">
        <v>1</v>
      </c>
      <c r="C252" s="19">
        <v>0.73333333333333328</v>
      </c>
      <c r="D252" s="19">
        <v>0.29528301886792452</v>
      </c>
      <c r="E252" s="3">
        <v>1</v>
      </c>
    </row>
    <row r="253" spans="1:5" x14ac:dyDescent="0.3">
      <c r="A253" s="7">
        <v>242</v>
      </c>
      <c r="B253" s="3">
        <v>1</v>
      </c>
      <c r="C253" s="19">
        <v>0</v>
      </c>
      <c r="D253" s="19">
        <v>0.45471698113207548</v>
      </c>
      <c r="E253" s="3">
        <v>0</v>
      </c>
    </row>
    <row r="254" spans="1:5" x14ac:dyDescent="0.3">
      <c r="A254" s="7">
        <v>243</v>
      </c>
      <c r="B254" s="3">
        <v>1</v>
      </c>
      <c r="C254" s="19">
        <v>0</v>
      </c>
      <c r="D254" s="19">
        <v>0.45471698113207548</v>
      </c>
      <c r="E254" s="3">
        <v>0</v>
      </c>
    </row>
    <row r="255" spans="1:5" x14ac:dyDescent="0.3">
      <c r="A255" s="7">
        <v>244</v>
      </c>
      <c r="B255" s="3">
        <v>1</v>
      </c>
      <c r="C255" s="19">
        <v>0</v>
      </c>
      <c r="D255" s="19">
        <v>0.1811320754716981</v>
      </c>
      <c r="E255" s="3">
        <v>0</v>
      </c>
    </row>
    <row r="256" spans="1:5" x14ac:dyDescent="0.3">
      <c r="A256" s="7">
        <v>245</v>
      </c>
      <c r="B256" s="3">
        <v>1</v>
      </c>
      <c r="C256" s="19">
        <v>0</v>
      </c>
      <c r="D256" s="19">
        <v>0.1811320754716981</v>
      </c>
      <c r="E256" s="3">
        <v>0</v>
      </c>
    </row>
    <row r="257" spans="1:5" x14ac:dyDescent="0.3">
      <c r="A257" s="7">
        <v>246</v>
      </c>
      <c r="B257" s="3">
        <v>1</v>
      </c>
      <c r="C257" s="19">
        <v>0</v>
      </c>
      <c r="D257" s="19">
        <v>0.21698113207547171</v>
      </c>
      <c r="E257" s="3">
        <v>0</v>
      </c>
    </row>
    <row r="258" spans="1:5" x14ac:dyDescent="0.3">
      <c r="A258" s="7">
        <v>247</v>
      </c>
      <c r="B258" s="3">
        <v>1</v>
      </c>
      <c r="C258" s="19">
        <v>0</v>
      </c>
      <c r="D258" s="19">
        <v>0.21698113207547171</v>
      </c>
      <c r="E258" s="3">
        <v>0</v>
      </c>
    </row>
    <row r="259" spans="1:5" x14ac:dyDescent="0.3">
      <c r="A259" s="7">
        <v>248</v>
      </c>
      <c r="B259" s="3">
        <v>1</v>
      </c>
      <c r="C259" s="19">
        <v>0</v>
      </c>
      <c r="D259" s="19">
        <v>0.46226415094339623</v>
      </c>
      <c r="E259" s="3">
        <v>0</v>
      </c>
    </row>
    <row r="260" spans="1:5" x14ac:dyDescent="0.3">
      <c r="A260" s="7">
        <v>249</v>
      </c>
      <c r="B260" s="3">
        <v>1</v>
      </c>
      <c r="C260" s="19">
        <v>0</v>
      </c>
      <c r="D260" s="19">
        <v>0.23584905660377359</v>
      </c>
      <c r="E260" s="3">
        <v>0</v>
      </c>
    </row>
    <row r="261" spans="1:5" x14ac:dyDescent="0.3">
      <c r="A261" s="7">
        <v>250</v>
      </c>
      <c r="B261" s="3">
        <v>1</v>
      </c>
      <c r="C261" s="19">
        <v>0</v>
      </c>
      <c r="D261" s="19">
        <v>0.23584905660377359</v>
      </c>
      <c r="E261" s="3">
        <v>0</v>
      </c>
    </row>
    <row r="262" spans="1:5" x14ac:dyDescent="0.3">
      <c r="A262" s="7">
        <v>251</v>
      </c>
      <c r="B262" s="3">
        <v>1</v>
      </c>
      <c r="C262" s="19">
        <v>0</v>
      </c>
      <c r="D262" s="19">
        <v>4.0149188240456339E-3</v>
      </c>
      <c r="E262" s="3">
        <v>0</v>
      </c>
    </row>
    <row r="263" spans="1:5" x14ac:dyDescent="0.3">
      <c r="A263" s="7">
        <v>252</v>
      </c>
      <c r="B263" s="3">
        <v>1</v>
      </c>
      <c r="C263" s="19">
        <v>0</v>
      </c>
      <c r="D263" s="19">
        <v>0.23018867924528302</v>
      </c>
      <c r="E263" s="3">
        <v>0</v>
      </c>
    </row>
    <row r="264" spans="1:5" x14ac:dyDescent="0.3">
      <c r="A264" s="7">
        <v>253</v>
      </c>
      <c r="B264" s="3">
        <v>1</v>
      </c>
      <c r="C264" s="19">
        <v>0.2</v>
      </c>
      <c r="D264" s="19">
        <v>0.23018867924528302</v>
      </c>
      <c r="E264" s="3">
        <v>1</v>
      </c>
    </row>
    <row r="265" spans="1:5" x14ac:dyDescent="0.3">
      <c r="A265" s="7">
        <v>254</v>
      </c>
      <c r="B265" s="3">
        <v>1</v>
      </c>
      <c r="C265" s="19">
        <v>0</v>
      </c>
      <c r="D265" s="19">
        <v>0.18867924528301888</v>
      </c>
      <c r="E265" s="3">
        <v>0</v>
      </c>
    </row>
    <row r="266" spans="1:5" x14ac:dyDescent="0.3">
      <c r="A266" s="7">
        <v>255</v>
      </c>
      <c r="B266" s="3">
        <v>1</v>
      </c>
      <c r="C266" s="19">
        <v>0</v>
      </c>
      <c r="D266" s="19">
        <v>0.18867924528301888</v>
      </c>
      <c r="E266" s="3">
        <v>0</v>
      </c>
    </row>
    <row r="267" spans="1:5" x14ac:dyDescent="0.3">
      <c r="A267" s="7">
        <v>256</v>
      </c>
      <c r="B267" s="3">
        <v>0</v>
      </c>
      <c r="C267" s="19">
        <v>0.2</v>
      </c>
      <c r="D267" s="19">
        <v>0.18867924528301888</v>
      </c>
      <c r="E267" s="3">
        <v>1</v>
      </c>
    </row>
    <row r="268" spans="1:5" x14ac:dyDescent="0.3">
      <c r="A268" s="7">
        <v>257</v>
      </c>
      <c r="B268" s="3">
        <v>1</v>
      </c>
      <c r="C268" s="19">
        <v>0</v>
      </c>
      <c r="D268" s="19">
        <v>1.7441860465116279E-2</v>
      </c>
      <c r="E268" s="3">
        <v>0</v>
      </c>
    </row>
    <row r="269" spans="1:5" x14ac:dyDescent="0.3">
      <c r="A269" s="7">
        <v>258</v>
      </c>
      <c r="B269" s="3">
        <v>1</v>
      </c>
      <c r="C269" s="19">
        <v>0</v>
      </c>
      <c r="D269" s="19">
        <v>3.4664326458973237E-2</v>
      </c>
      <c r="E269" s="3">
        <v>0</v>
      </c>
    </row>
    <row r="270" spans="1:5" x14ac:dyDescent="0.3">
      <c r="A270" s="7">
        <v>259</v>
      </c>
      <c r="B270" s="3">
        <v>1</v>
      </c>
      <c r="C270" s="19">
        <v>0</v>
      </c>
      <c r="D270" s="19">
        <v>3.4664326458973237E-2</v>
      </c>
      <c r="E270" s="3">
        <v>0</v>
      </c>
    </row>
    <row r="271" spans="1:5" x14ac:dyDescent="0.3">
      <c r="A271" s="7">
        <v>260</v>
      </c>
      <c r="B271" s="3">
        <v>1</v>
      </c>
      <c r="C271" s="19">
        <v>0</v>
      </c>
      <c r="D271" s="19">
        <v>5.7920140412461608E-3</v>
      </c>
      <c r="E271" s="3">
        <v>0</v>
      </c>
    </row>
    <row r="272" spans="1:5" x14ac:dyDescent="0.3">
      <c r="A272" s="7">
        <v>261</v>
      </c>
      <c r="B272" s="3">
        <v>1</v>
      </c>
      <c r="C272" s="19">
        <v>0</v>
      </c>
      <c r="D272" s="19">
        <v>5.7920140412461608E-3</v>
      </c>
      <c r="E272" s="3">
        <v>0</v>
      </c>
    </row>
    <row r="273" spans="1:5" x14ac:dyDescent="0.3">
      <c r="A273" s="7">
        <v>262</v>
      </c>
      <c r="B273" s="3">
        <v>1</v>
      </c>
      <c r="C273" s="19">
        <v>0</v>
      </c>
      <c r="D273" s="19">
        <v>0.31132075471698112</v>
      </c>
      <c r="E273" s="3">
        <v>0</v>
      </c>
    </row>
    <row r="274" spans="1:5" x14ac:dyDescent="0.3">
      <c r="A274" s="7">
        <v>263</v>
      </c>
      <c r="B274" s="3">
        <v>1</v>
      </c>
      <c r="C274" s="19">
        <v>0.2</v>
      </c>
      <c r="D274" s="19">
        <v>0.31132075471698112</v>
      </c>
      <c r="E274" s="3">
        <v>1</v>
      </c>
    </row>
    <row r="275" spans="1:5" x14ac:dyDescent="0.3">
      <c r="A275" s="7">
        <v>264</v>
      </c>
      <c r="B275" s="3">
        <v>1</v>
      </c>
      <c r="C275" s="19">
        <v>0.2</v>
      </c>
      <c r="D275" s="19">
        <v>0.48867924528301887</v>
      </c>
      <c r="E275" s="3">
        <v>1</v>
      </c>
    </row>
    <row r="276" spans="1:5" x14ac:dyDescent="0.3">
      <c r="A276" s="7">
        <v>265</v>
      </c>
      <c r="B276" s="3">
        <v>1</v>
      </c>
      <c r="C276" s="19">
        <v>0.2</v>
      </c>
      <c r="D276" s="19">
        <v>0.36792452830188677</v>
      </c>
      <c r="E276" s="3">
        <v>1</v>
      </c>
    </row>
    <row r="277" spans="1:5" x14ac:dyDescent="0.3">
      <c r="A277" s="7">
        <v>266</v>
      </c>
      <c r="B277" s="3">
        <v>1</v>
      </c>
      <c r="C277" s="19">
        <v>0.2</v>
      </c>
      <c r="D277" s="19">
        <v>0.36792452830188677</v>
      </c>
      <c r="E277" s="3">
        <v>1</v>
      </c>
    </row>
    <row r="278" spans="1:5" x14ac:dyDescent="0.3">
      <c r="A278" s="7">
        <v>267</v>
      </c>
      <c r="B278" s="3">
        <v>1</v>
      </c>
      <c r="C278" s="19">
        <v>0.2</v>
      </c>
      <c r="D278" s="19">
        <v>0.10377358490566038</v>
      </c>
      <c r="E278" s="3">
        <v>1</v>
      </c>
    </row>
    <row r="279" spans="1:5" x14ac:dyDescent="0.3">
      <c r="A279" s="7">
        <v>268</v>
      </c>
      <c r="B279" s="3">
        <v>1</v>
      </c>
      <c r="C279" s="19">
        <v>0.2</v>
      </c>
      <c r="D279" s="19">
        <v>0.10377358490566038</v>
      </c>
      <c r="E279" s="3">
        <v>1</v>
      </c>
    </row>
    <row r="280" spans="1:5" x14ac:dyDescent="0.3">
      <c r="A280" s="7">
        <v>269</v>
      </c>
      <c r="B280" s="3">
        <v>1</v>
      </c>
      <c r="C280" s="19">
        <v>0.46666666666666667</v>
      </c>
      <c r="D280" s="19">
        <v>0.18867924528301888</v>
      </c>
      <c r="E280" s="3">
        <v>1</v>
      </c>
    </row>
    <row r="281" spans="1:5" x14ac:dyDescent="0.3">
      <c r="A281" s="7">
        <v>270</v>
      </c>
      <c r="B281" s="3">
        <v>1</v>
      </c>
      <c r="C281" s="19">
        <v>0.2</v>
      </c>
      <c r="D281" s="19">
        <v>0.21698113207547171</v>
      </c>
      <c r="E281" s="3">
        <v>1</v>
      </c>
    </row>
    <row r="282" spans="1:5" x14ac:dyDescent="0.3">
      <c r="A282" s="7">
        <v>271</v>
      </c>
      <c r="B282" s="3">
        <v>1</v>
      </c>
      <c r="C282" s="19">
        <v>0.2</v>
      </c>
      <c r="D282" s="19">
        <v>2.4396665204036858E-2</v>
      </c>
      <c r="E282" s="3">
        <v>1</v>
      </c>
    </row>
    <row r="283" spans="1:5" x14ac:dyDescent="0.3">
      <c r="A283" s="7">
        <v>272</v>
      </c>
      <c r="B283" s="3">
        <v>1</v>
      </c>
      <c r="C283" s="19">
        <v>0.2</v>
      </c>
      <c r="D283" s="19">
        <v>2.4396665204036858E-2</v>
      </c>
      <c r="E283" s="3">
        <v>1</v>
      </c>
    </row>
    <row r="284" spans="1:5" x14ac:dyDescent="0.3">
      <c r="A284" s="7">
        <v>273</v>
      </c>
      <c r="B284" s="3">
        <v>1</v>
      </c>
      <c r="C284" s="19">
        <v>0.2</v>
      </c>
      <c r="D284" s="19">
        <v>0.16037735849056603</v>
      </c>
      <c r="E284" s="3">
        <v>1</v>
      </c>
    </row>
    <row r="285" spans="1:5" x14ac:dyDescent="0.3">
      <c r="A285" s="7">
        <v>274</v>
      </c>
      <c r="B285" s="3">
        <v>1</v>
      </c>
      <c r="C285" s="19">
        <v>0.2</v>
      </c>
      <c r="D285" s="19">
        <v>0.16037735849056603</v>
      </c>
      <c r="E285" s="3">
        <v>1</v>
      </c>
    </row>
    <row r="286" spans="1:5" x14ac:dyDescent="0.3">
      <c r="A286" s="7">
        <v>275</v>
      </c>
      <c r="B286" s="3">
        <v>1</v>
      </c>
      <c r="C286" s="19">
        <v>0.2</v>
      </c>
      <c r="D286" s="19">
        <v>0</v>
      </c>
      <c r="E286" s="3">
        <v>1</v>
      </c>
    </row>
    <row r="287" spans="1:5" x14ac:dyDescent="0.3">
      <c r="A287" s="7">
        <v>276</v>
      </c>
      <c r="B287" s="3">
        <v>1</v>
      </c>
      <c r="C287" s="19">
        <v>0.2</v>
      </c>
      <c r="D287" s="19">
        <v>0</v>
      </c>
      <c r="E287" s="3">
        <v>1</v>
      </c>
    </row>
    <row r="288" spans="1:5" x14ac:dyDescent="0.3">
      <c r="A288" s="7">
        <v>277</v>
      </c>
      <c r="B288" s="3">
        <v>1</v>
      </c>
      <c r="C288" s="19">
        <v>0.2</v>
      </c>
      <c r="D288" s="19">
        <v>8.9622641509433956E-2</v>
      </c>
      <c r="E288" s="3">
        <v>1</v>
      </c>
    </row>
    <row r="289" spans="1:5" x14ac:dyDescent="0.3">
      <c r="A289" s="7">
        <v>278</v>
      </c>
      <c r="B289" s="3">
        <v>1</v>
      </c>
      <c r="C289" s="19">
        <v>0.2</v>
      </c>
      <c r="D289" s="19">
        <v>8.9622641509433956E-2</v>
      </c>
      <c r="E289" s="3">
        <v>1</v>
      </c>
    </row>
    <row r="290" spans="1:5" x14ac:dyDescent="0.3">
      <c r="A290" s="7">
        <v>279</v>
      </c>
      <c r="B290" s="3">
        <v>0</v>
      </c>
      <c r="C290" s="19">
        <v>0.46666666666666667</v>
      </c>
      <c r="D290" s="19">
        <v>8.9622641509433956E-2</v>
      </c>
      <c r="E290" s="3">
        <v>1</v>
      </c>
    </row>
    <row r="291" spans="1:5" x14ac:dyDescent="0.3">
      <c r="A291" s="7">
        <v>280</v>
      </c>
      <c r="B291" s="3">
        <v>1</v>
      </c>
      <c r="C291" s="19">
        <v>0.2</v>
      </c>
      <c r="D291" s="19">
        <v>6.028960070206231E-2</v>
      </c>
      <c r="E291" s="3">
        <v>1</v>
      </c>
    </row>
    <row r="292" spans="1:5" x14ac:dyDescent="0.3">
      <c r="A292" s="7">
        <v>281</v>
      </c>
      <c r="B292" s="3">
        <v>1</v>
      </c>
      <c r="C292" s="19">
        <v>0.2</v>
      </c>
      <c r="D292" s="19">
        <v>6.028960070206231E-2</v>
      </c>
      <c r="E292" s="3">
        <v>1</v>
      </c>
    </row>
    <row r="293" spans="1:5" x14ac:dyDescent="0.3">
      <c r="A293" s="7">
        <v>282</v>
      </c>
      <c r="B293" s="3">
        <v>1</v>
      </c>
      <c r="C293" s="19">
        <v>0.2</v>
      </c>
      <c r="D293" s="19">
        <v>7.1632294866169371E-2</v>
      </c>
      <c r="E293" s="3">
        <v>1</v>
      </c>
    </row>
    <row r="294" spans="1:5" x14ac:dyDescent="0.3">
      <c r="A294" s="7">
        <v>283</v>
      </c>
      <c r="B294" s="3">
        <v>1</v>
      </c>
      <c r="C294" s="19">
        <v>0.2</v>
      </c>
      <c r="D294" s="19">
        <v>7.1632294866169371E-2</v>
      </c>
      <c r="E294" s="3">
        <v>1</v>
      </c>
    </row>
    <row r="295" spans="1:5" x14ac:dyDescent="0.3">
      <c r="A295" s="7">
        <v>284</v>
      </c>
      <c r="B295" s="3">
        <v>1</v>
      </c>
      <c r="C295" s="19">
        <v>0.2</v>
      </c>
      <c r="D295" s="19">
        <v>4.716981132075472E-2</v>
      </c>
      <c r="E295" s="3">
        <v>1</v>
      </c>
    </row>
    <row r="296" spans="1:5" x14ac:dyDescent="0.3">
      <c r="A296" s="7">
        <v>285</v>
      </c>
      <c r="B296" s="3">
        <v>1</v>
      </c>
      <c r="C296" s="19">
        <v>0.2</v>
      </c>
      <c r="D296" s="19">
        <v>4.716981132075472E-2</v>
      </c>
      <c r="E296" s="3">
        <v>1</v>
      </c>
    </row>
    <row r="297" spans="1:5" x14ac:dyDescent="0.3">
      <c r="A297" s="7">
        <v>286</v>
      </c>
      <c r="B297" s="3">
        <v>0</v>
      </c>
      <c r="C297" s="19">
        <v>0.73333333333333328</v>
      </c>
      <c r="D297" s="19">
        <v>4.716981132075472E-2</v>
      </c>
      <c r="E297" s="3">
        <v>1</v>
      </c>
    </row>
    <row r="298" spans="1:5" x14ac:dyDescent="0.3">
      <c r="A298" s="7">
        <v>287</v>
      </c>
      <c r="B298" s="3">
        <v>1</v>
      </c>
      <c r="C298" s="19">
        <v>0.2</v>
      </c>
      <c r="D298" s="19">
        <v>4.6555506801228608E-2</v>
      </c>
      <c r="E298" s="3">
        <v>1</v>
      </c>
    </row>
    <row r="299" spans="1:5" x14ac:dyDescent="0.3">
      <c r="A299" s="7">
        <v>288</v>
      </c>
      <c r="B299" s="3">
        <v>1</v>
      </c>
      <c r="C299" s="19">
        <v>0.2</v>
      </c>
      <c r="D299" s="19">
        <v>4.6555506801228608E-2</v>
      </c>
      <c r="E299" s="3">
        <v>1</v>
      </c>
    </row>
    <row r="300" spans="1:5" x14ac:dyDescent="0.3">
      <c r="A300" s="7">
        <v>289</v>
      </c>
      <c r="B300" s="3">
        <v>1</v>
      </c>
      <c r="C300" s="19">
        <v>0.2</v>
      </c>
      <c r="D300" s="19">
        <v>9.056603773584905E-2</v>
      </c>
      <c r="E300" s="3">
        <v>1</v>
      </c>
    </row>
    <row r="301" spans="1:5" x14ac:dyDescent="0.3">
      <c r="A301" s="7">
        <v>290</v>
      </c>
      <c r="B301" s="3">
        <v>1</v>
      </c>
      <c r="C301" s="19">
        <v>0.2</v>
      </c>
      <c r="D301" s="19">
        <v>9.056603773584905E-2</v>
      </c>
      <c r="E301" s="3">
        <v>1</v>
      </c>
    </row>
    <row r="302" spans="1:5" x14ac:dyDescent="0.3">
      <c r="A302" s="7">
        <v>291</v>
      </c>
      <c r="B302" s="3">
        <v>1</v>
      </c>
      <c r="C302" s="19">
        <v>0.2</v>
      </c>
      <c r="D302" s="19">
        <v>0.29881526985519963</v>
      </c>
      <c r="E302" s="3">
        <v>1</v>
      </c>
    </row>
    <row r="303" spans="1:5" x14ac:dyDescent="0.3">
      <c r="A303" s="7">
        <v>292</v>
      </c>
      <c r="B303" s="3">
        <v>1</v>
      </c>
      <c r="C303" s="19">
        <v>0.2</v>
      </c>
      <c r="D303" s="19">
        <v>0.36792452830188677</v>
      </c>
      <c r="E303" s="3">
        <v>1</v>
      </c>
    </row>
    <row r="304" spans="1:5" x14ac:dyDescent="0.3">
      <c r="A304" s="7">
        <v>293</v>
      </c>
      <c r="B304" s="3">
        <v>1</v>
      </c>
      <c r="C304" s="19">
        <v>0.2</v>
      </c>
      <c r="D304" s="19">
        <v>0.36792452830188677</v>
      </c>
      <c r="E304" s="3">
        <v>1</v>
      </c>
    </row>
    <row r="305" spans="1:5" x14ac:dyDescent="0.3">
      <c r="A305" s="7">
        <v>294</v>
      </c>
      <c r="B305" s="3">
        <v>1</v>
      </c>
      <c r="C305" s="19">
        <v>0.2</v>
      </c>
      <c r="D305" s="19">
        <v>0.42452830188679247</v>
      </c>
      <c r="E305" s="3">
        <v>1</v>
      </c>
    </row>
    <row r="306" spans="1:5" x14ac:dyDescent="0.3">
      <c r="A306" s="7">
        <v>295</v>
      </c>
      <c r="B306" s="3">
        <v>1</v>
      </c>
      <c r="C306" s="19">
        <v>0.2</v>
      </c>
      <c r="D306" s="19">
        <v>0.42452830188679247</v>
      </c>
      <c r="E306" s="3">
        <v>1</v>
      </c>
    </row>
    <row r="307" spans="1:5" x14ac:dyDescent="0.3">
      <c r="A307" s="7">
        <v>296</v>
      </c>
      <c r="B307" s="3">
        <v>0</v>
      </c>
      <c r="C307" s="19">
        <v>0.46666666666666667</v>
      </c>
      <c r="D307" s="19">
        <v>0.42452830188679247</v>
      </c>
      <c r="E307" s="3">
        <v>1</v>
      </c>
    </row>
    <row r="308" spans="1:5" x14ac:dyDescent="0.3">
      <c r="A308" s="7">
        <v>297</v>
      </c>
      <c r="B308" s="3">
        <v>0</v>
      </c>
      <c r="C308" s="19">
        <v>0.46666666666666667</v>
      </c>
      <c r="D308" s="19">
        <v>0.42452830188679247</v>
      </c>
      <c r="E308" s="3">
        <v>1</v>
      </c>
    </row>
    <row r="309" spans="1:5" x14ac:dyDescent="0.3">
      <c r="A309" s="7">
        <v>298</v>
      </c>
      <c r="B309" s="3">
        <v>1</v>
      </c>
      <c r="C309" s="19">
        <v>0.2</v>
      </c>
      <c r="D309" s="19">
        <v>0.48113207547169812</v>
      </c>
      <c r="E309" s="3">
        <v>1</v>
      </c>
    </row>
    <row r="310" spans="1:5" x14ac:dyDescent="0.3">
      <c r="A310" s="7">
        <v>299</v>
      </c>
      <c r="B310" s="3">
        <v>1</v>
      </c>
      <c r="C310" s="19">
        <v>0.46666666666666667</v>
      </c>
      <c r="D310" s="19">
        <v>0.48113207547169812</v>
      </c>
      <c r="E310" s="3">
        <v>1</v>
      </c>
    </row>
    <row r="311" spans="1:5" x14ac:dyDescent="0.3">
      <c r="A311" s="7">
        <v>300</v>
      </c>
      <c r="B311" s="3">
        <v>0</v>
      </c>
      <c r="C311" s="19">
        <v>0.73333333333333328</v>
      </c>
      <c r="D311" s="19">
        <v>0.42452830188679247</v>
      </c>
      <c r="E311" s="3">
        <v>1</v>
      </c>
    </row>
    <row r="312" spans="1:5" x14ac:dyDescent="0.3">
      <c r="A312" s="7">
        <v>301</v>
      </c>
      <c r="B312" s="3">
        <v>0</v>
      </c>
      <c r="C312" s="19">
        <v>0.73333333333333328</v>
      </c>
      <c r="D312" s="19">
        <v>0.50943396226415094</v>
      </c>
      <c r="E312" s="3">
        <v>1</v>
      </c>
    </row>
    <row r="313" spans="1:5" x14ac:dyDescent="0.3">
      <c r="A313" s="7">
        <v>302</v>
      </c>
      <c r="B313" s="3">
        <v>0</v>
      </c>
      <c r="C313" s="19">
        <v>1</v>
      </c>
      <c r="D313" s="19">
        <v>0.36792452830188677</v>
      </c>
      <c r="E313" s="3">
        <v>1</v>
      </c>
    </row>
    <row r="314" spans="1:5" x14ac:dyDescent="0.3">
      <c r="A314" s="7">
        <v>303</v>
      </c>
      <c r="B314" s="3">
        <v>1</v>
      </c>
      <c r="C314" s="19">
        <v>0.2</v>
      </c>
      <c r="D314" s="19">
        <v>0.55660377358490565</v>
      </c>
      <c r="E314" s="3">
        <v>1</v>
      </c>
    </row>
    <row r="315" spans="1:5" x14ac:dyDescent="0.3">
      <c r="A315" s="7">
        <v>304</v>
      </c>
      <c r="B315" s="3">
        <v>1</v>
      </c>
      <c r="C315" s="19">
        <v>0.2</v>
      </c>
      <c r="D315" s="19">
        <v>0.55660377358490565</v>
      </c>
      <c r="E315" s="3">
        <v>1</v>
      </c>
    </row>
    <row r="316" spans="1:5" x14ac:dyDescent="0.3">
      <c r="A316" s="7">
        <v>305</v>
      </c>
      <c r="B316" s="3">
        <v>1</v>
      </c>
      <c r="C316" s="19">
        <v>0.2</v>
      </c>
      <c r="D316" s="19">
        <v>0.50943396226415094</v>
      </c>
      <c r="E316" s="3">
        <v>1</v>
      </c>
    </row>
    <row r="317" spans="1:5" x14ac:dyDescent="0.3">
      <c r="A317" s="7">
        <v>306</v>
      </c>
      <c r="B317" s="3">
        <v>1</v>
      </c>
      <c r="C317" s="19">
        <v>0.2</v>
      </c>
      <c r="D317" s="19">
        <v>0.50943396226415094</v>
      </c>
      <c r="E317" s="3">
        <v>1</v>
      </c>
    </row>
    <row r="318" spans="1:5" x14ac:dyDescent="0.3">
      <c r="A318" s="7">
        <v>307</v>
      </c>
      <c r="B318" s="3">
        <v>1</v>
      </c>
      <c r="C318" s="19">
        <v>0.2</v>
      </c>
      <c r="D318" s="19">
        <v>0.660377358490566</v>
      </c>
      <c r="E318" s="3">
        <v>1</v>
      </c>
    </row>
    <row r="319" spans="1:5" x14ac:dyDescent="0.3">
      <c r="A319" s="7">
        <v>308</v>
      </c>
      <c r="B319" s="3">
        <v>1</v>
      </c>
      <c r="C319" s="19">
        <v>0.73333333333333328</v>
      </c>
      <c r="D319" s="19">
        <v>0.660377358490566</v>
      </c>
      <c r="E319" s="3">
        <v>1</v>
      </c>
    </row>
    <row r="320" spans="1:5" x14ac:dyDescent="0.3">
      <c r="A320" s="7">
        <v>309</v>
      </c>
      <c r="B320" s="3">
        <v>1</v>
      </c>
      <c r="C320" s="19">
        <v>0.2</v>
      </c>
      <c r="D320" s="19">
        <v>0.67924528301886788</v>
      </c>
      <c r="E320" s="3">
        <v>1</v>
      </c>
    </row>
    <row r="321" spans="1:5" x14ac:dyDescent="0.3">
      <c r="A321" s="7">
        <v>310</v>
      </c>
      <c r="B321" s="3">
        <v>0</v>
      </c>
      <c r="C321" s="19">
        <v>0.46666666666666667</v>
      </c>
      <c r="D321" s="19">
        <v>0.79245283018867929</v>
      </c>
      <c r="E321" s="3">
        <v>1</v>
      </c>
    </row>
    <row r="322" spans="1:5" x14ac:dyDescent="0.3">
      <c r="A322" s="7">
        <v>311</v>
      </c>
      <c r="B322" s="3">
        <v>1</v>
      </c>
      <c r="C322" s="19">
        <v>0.2</v>
      </c>
      <c r="D322" s="19">
        <v>0.50943396226415094</v>
      </c>
      <c r="E322" s="3">
        <v>1</v>
      </c>
    </row>
    <row r="323" spans="1:5" x14ac:dyDescent="0.3">
      <c r="A323" s="7">
        <v>312</v>
      </c>
      <c r="B323" s="3">
        <v>1</v>
      </c>
      <c r="C323" s="19">
        <v>0.2</v>
      </c>
      <c r="D323" s="19">
        <v>0.50943396226415094</v>
      </c>
      <c r="E323" s="3">
        <v>1</v>
      </c>
    </row>
    <row r="324" spans="1:5" x14ac:dyDescent="0.3">
      <c r="A324" s="7">
        <v>313</v>
      </c>
      <c r="B324" s="3">
        <v>0</v>
      </c>
      <c r="C324" s="19">
        <v>0.2</v>
      </c>
      <c r="D324" s="19">
        <v>0.46226415094339623</v>
      </c>
      <c r="E324" s="3">
        <v>1</v>
      </c>
    </row>
    <row r="325" spans="1:5" x14ac:dyDescent="0.3">
      <c r="A325" s="7">
        <v>314</v>
      </c>
      <c r="B325" s="3">
        <v>1</v>
      </c>
      <c r="C325" s="19">
        <v>0.2</v>
      </c>
      <c r="D325" s="19">
        <v>0.80188679245283023</v>
      </c>
      <c r="E325" s="3">
        <v>1</v>
      </c>
    </row>
    <row r="326" spans="1:5" x14ac:dyDescent="0.3">
      <c r="A326" s="7">
        <v>315</v>
      </c>
      <c r="B326" s="3">
        <v>1</v>
      </c>
      <c r="C326" s="19">
        <v>0.2</v>
      </c>
      <c r="D326" s="19">
        <v>0.80188679245283023</v>
      </c>
      <c r="E326" s="3">
        <v>1</v>
      </c>
    </row>
    <row r="327" spans="1:5" x14ac:dyDescent="0.3">
      <c r="A327" s="7">
        <v>316</v>
      </c>
      <c r="B327" s="3">
        <v>0</v>
      </c>
      <c r="C327" s="19">
        <v>0.46666666666666667</v>
      </c>
      <c r="D327" s="19">
        <v>0.41509433962264153</v>
      </c>
      <c r="E327" s="3">
        <v>1</v>
      </c>
    </row>
    <row r="328" spans="1:5" x14ac:dyDescent="0.3">
      <c r="A328" s="7">
        <v>317</v>
      </c>
      <c r="B328" s="3">
        <v>1</v>
      </c>
      <c r="C328" s="19">
        <v>0.2</v>
      </c>
      <c r="D328" s="19">
        <v>0.3867924528301887</v>
      </c>
      <c r="E328" s="3">
        <v>1</v>
      </c>
    </row>
    <row r="329" spans="1:5" x14ac:dyDescent="0.3">
      <c r="A329" s="7">
        <v>318</v>
      </c>
      <c r="B329" s="3">
        <v>1</v>
      </c>
      <c r="C329" s="19">
        <v>0.2</v>
      </c>
      <c r="D329" s="19">
        <v>0.3867924528301887</v>
      </c>
      <c r="E329" s="3">
        <v>1</v>
      </c>
    </row>
    <row r="330" spans="1:5" x14ac:dyDescent="0.3">
      <c r="A330" s="7">
        <v>319</v>
      </c>
      <c r="B330" s="3">
        <v>1</v>
      </c>
      <c r="C330" s="19">
        <v>0.2</v>
      </c>
      <c r="D330" s="19">
        <v>0.46226415094339623</v>
      </c>
      <c r="E330" s="3">
        <v>1</v>
      </c>
    </row>
    <row r="331" spans="1:5" x14ac:dyDescent="0.3">
      <c r="A331" s="7">
        <v>320</v>
      </c>
      <c r="B331" s="3">
        <v>1</v>
      </c>
      <c r="C331" s="19">
        <v>0.2</v>
      </c>
      <c r="D331" s="19">
        <v>0.46226415094339623</v>
      </c>
      <c r="E331" s="3">
        <v>1</v>
      </c>
    </row>
    <row r="332" spans="1:5" x14ac:dyDescent="0.3">
      <c r="A332" s="7">
        <v>321</v>
      </c>
      <c r="B332" s="3">
        <v>1</v>
      </c>
      <c r="C332" s="19">
        <v>0.2</v>
      </c>
      <c r="D332" s="19">
        <v>0.53040566037735848</v>
      </c>
      <c r="E332" s="3">
        <v>1</v>
      </c>
    </row>
    <row r="333" spans="1:5" x14ac:dyDescent="0.3">
      <c r="A333" s="7">
        <v>322</v>
      </c>
      <c r="B333" s="3">
        <v>1</v>
      </c>
      <c r="C333" s="19">
        <v>0.2</v>
      </c>
      <c r="D333" s="19">
        <v>0.53040566037735848</v>
      </c>
      <c r="E333" s="3">
        <v>1</v>
      </c>
    </row>
    <row r="334" spans="1:5" x14ac:dyDescent="0.3">
      <c r="A334" s="7">
        <v>323</v>
      </c>
      <c r="B334" s="3">
        <v>1</v>
      </c>
      <c r="C334" s="19">
        <v>0.2</v>
      </c>
      <c r="D334" s="19">
        <v>0.65928038613426942</v>
      </c>
      <c r="E334" s="3">
        <v>1</v>
      </c>
    </row>
    <row r="335" spans="1:5" x14ac:dyDescent="0.3">
      <c r="A335" s="7">
        <v>324</v>
      </c>
      <c r="B335" s="3">
        <v>0</v>
      </c>
      <c r="C335" s="19">
        <v>0.2</v>
      </c>
      <c r="D335" s="19">
        <v>0.65928038613426942</v>
      </c>
      <c r="E335" s="3">
        <v>1</v>
      </c>
    </row>
    <row r="336" spans="1:5" x14ac:dyDescent="0.3">
      <c r="A336" s="7">
        <v>325</v>
      </c>
      <c r="B336" s="3">
        <v>1</v>
      </c>
      <c r="C336" s="19">
        <v>0.2</v>
      </c>
      <c r="D336" s="19">
        <v>0.13396226415094339</v>
      </c>
      <c r="E336" s="3">
        <v>1</v>
      </c>
    </row>
    <row r="337" spans="1:5" x14ac:dyDescent="0.3">
      <c r="A337" s="7">
        <v>326</v>
      </c>
      <c r="B337" s="3">
        <v>1</v>
      </c>
      <c r="C337" s="19">
        <v>0.2</v>
      </c>
      <c r="D337" s="19">
        <v>0.13396226415094339</v>
      </c>
      <c r="E337" s="3">
        <v>1</v>
      </c>
    </row>
    <row r="338" spans="1:5" x14ac:dyDescent="0.3">
      <c r="A338" s="7">
        <v>327</v>
      </c>
      <c r="B338" s="3">
        <v>1</v>
      </c>
      <c r="C338" s="19">
        <v>0.2</v>
      </c>
      <c r="D338" s="19">
        <v>0.32075471698113206</v>
      </c>
      <c r="E338" s="3">
        <v>1</v>
      </c>
    </row>
    <row r="339" spans="1:5" x14ac:dyDescent="0.3">
      <c r="A339" s="7">
        <v>328</v>
      </c>
      <c r="B339" s="3">
        <v>1</v>
      </c>
      <c r="C339" s="19">
        <v>0.2</v>
      </c>
      <c r="D339" s="19">
        <v>0.32075471698113206</v>
      </c>
      <c r="E339" s="3">
        <v>1</v>
      </c>
    </row>
    <row r="340" spans="1:5" x14ac:dyDescent="0.3">
      <c r="A340" s="7">
        <v>329</v>
      </c>
      <c r="B340" s="3">
        <v>1</v>
      </c>
      <c r="C340" s="19">
        <v>0.2</v>
      </c>
      <c r="D340" s="19">
        <v>0.62735849056603776</v>
      </c>
      <c r="E340" s="3">
        <v>1</v>
      </c>
    </row>
    <row r="341" spans="1:5" x14ac:dyDescent="0.3">
      <c r="A341" s="7">
        <v>330</v>
      </c>
      <c r="B341" s="3">
        <v>1</v>
      </c>
      <c r="C341" s="19">
        <v>0.2</v>
      </c>
      <c r="D341" s="19">
        <v>0.62735849056603776</v>
      </c>
      <c r="E341" s="3">
        <v>1</v>
      </c>
    </row>
    <row r="342" spans="1:5" x14ac:dyDescent="0.3">
      <c r="A342" s="7">
        <v>331</v>
      </c>
      <c r="B342" s="3">
        <v>1</v>
      </c>
      <c r="C342" s="19">
        <v>0.2</v>
      </c>
      <c r="D342" s="19">
        <v>4.6292233435717423E-3</v>
      </c>
      <c r="E342" s="3">
        <v>1</v>
      </c>
    </row>
    <row r="343" spans="1:5" x14ac:dyDescent="0.3">
      <c r="A343" s="7">
        <v>332</v>
      </c>
      <c r="B343" s="3">
        <v>1</v>
      </c>
      <c r="C343" s="19">
        <v>0.2</v>
      </c>
      <c r="D343" s="19">
        <v>9.4339622641509441E-2</v>
      </c>
      <c r="E343" s="3">
        <v>1</v>
      </c>
    </row>
    <row r="344" spans="1:5" x14ac:dyDescent="0.3">
      <c r="A344" s="7">
        <v>333</v>
      </c>
      <c r="B344" s="3">
        <v>1</v>
      </c>
      <c r="C344" s="19">
        <v>0.2</v>
      </c>
      <c r="D344" s="19">
        <v>9.4339622641509441E-2</v>
      </c>
      <c r="E344" s="3">
        <v>1</v>
      </c>
    </row>
    <row r="345" spans="1:5" x14ac:dyDescent="0.3">
      <c r="A345" s="7">
        <v>334</v>
      </c>
      <c r="B345" s="3">
        <v>1</v>
      </c>
      <c r="C345" s="19">
        <v>0.2</v>
      </c>
      <c r="D345" s="19">
        <v>0.28016673979815709</v>
      </c>
      <c r="E345" s="3">
        <v>1</v>
      </c>
    </row>
    <row r="346" spans="1:5" x14ac:dyDescent="0.3">
      <c r="A346" s="7">
        <v>335</v>
      </c>
      <c r="B346" s="3">
        <v>1</v>
      </c>
      <c r="C346" s="19">
        <v>0.2</v>
      </c>
      <c r="D346" s="19">
        <v>0.16037735849056603</v>
      </c>
      <c r="E346" s="3">
        <v>1</v>
      </c>
    </row>
    <row r="347" spans="1:5" x14ac:dyDescent="0.3">
      <c r="A347" s="7">
        <v>336</v>
      </c>
      <c r="B347" s="3">
        <v>1</v>
      </c>
      <c r="C347" s="19">
        <v>0.2</v>
      </c>
      <c r="D347" s="19">
        <v>0.16037735849056603</v>
      </c>
      <c r="E347" s="3">
        <v>1</v>
      </c>
    </row>
    <row r="348" spans="1:5" x14ac:dyDescent="0.3">
      <c r="A348" s="7">
        <v>337</v>
      </c>
      <c r="B348" s="3">
        <v>1</v>
      </c>
      <c r="C348" s="19">
        <v>0.2</v>
      </c>
      <c r="D348" s="19">
        <v>0.22123738481790259</v>
      </c>
      <c r="E348" s="3">
        <v>1</v>
      </c>
    </row>
    <row r="349" spans="1:5" x14ac:dyDescent="0.3">
      <c r="A349" s="7">
        <v>338</v>
      </c>
      <c r="B349" s="3">
        <v>1</v>
      </c>
      <c r="C349" s="19">
        <v>0.2</v>
      </c>
      <c r="D349" s="19">
        <v>0.3867924528301887</v>
      </c>
      <c r="E349" s="3">
        <v>1</v>
      </c>
    </row>
    <row r="350" spans="1:5" x14ac:dyDescent="0.3">
      <c r="A350" s="7">
        <v>339</v>
      </c>
      <c r="B350" s="3">
        <v>1</v>
      </c>
      <c r="C350" s="19">
        <v>0.2</v>
      </c>
      <c r="D350" s="19">
        <v>0.3867924528301887</v>
      </c>
      <c r="E350" s="3">
        <v>1</v>
      </c>
    </row>
    <row r="351" spans="1:5" x14ac:dyDescent="0.3">
      <c r="A351" s="7">
        <v>340</v>
      </c>
      <c r="B351" s="3">
        <v>1</v>
      </c>
      <c r="C351" s="19">
        <v>0.46666666666666667</v>
      </c>
      <c r="D351" s="19">
        <v>0.16037735849056603</v>
      </c>
      <c r="E351" s="3">
        <v>1</v>
      </c>
    </row>
    <row r="352" spans="1:5" x14ac:dyDescent="0.3">
      <c r="A352" s="7">
        <v>341</v>
      </c>
      <c r="B352" s="3">
        <v>1</v>
      </c>
      <c r="C352" s="19">
        <v>0.2</v>
      </c>
      <c r="D352" s="19">
        <v>0.19811320754716982</v>
      </c>
      <c r="E352" s="3">
        <v>1</v>
      </c>
    </row>
    <row r="353" spans="1:5" x14ac:dyDescent="0.3">
      <c r="A353" s="7">
        <v>342</v>
      </c>
      <c r="B353" s="3">
        <v>0</v>
      </c>
      <c r="C353" s="19">
        <v>0.2</v>
      </c>
      <c r="D353" s="19">
        <v>0.19811320754716982</v>
      </c>
      <c r="E353" s="3">
        <v>1</v>
      </c>
    </row>
    <row r="354" spans="1:5" x14ac:dyDescent="0.3">
      <c r="A354" s="7">
        <v>343</v>
      </c>
      <c r="B354" s="3">
        <v>1</v>
      </c>
      <c r="C354" s="19">
        <v>0.2</v>
      </c>
      <c r="D354" s="19">
        <v>0.16037735849056603</v>
      </c>
      <c r="E354" s="3">
        <v>1</v>
      </c>
    </row>
    <row r="355" spans="1:5" x14ac:dyDescent="0.3">
      <c r="A355" s="7">
        <v>344</v>
      </c>
      <c r="B355" s="3">
        <v>0</v>
      </c>
      <c r="C355" s="19">
        <v>0.46666666666666667</v>
      </c>
      <c r="D355" s="19">
        <v>0.16037735849056603</v>
      </c>
      <c r="E355" s="3">
        <v>1</v>
      </c>
    </row>
    <row r="356" spans="1:5" x14ac:dyDescent="0.3">
      <c r="A356" s="7">
        <v>345</v>
      </c>
      <c r="B356" s="3">
        <v>1</v>
      </c>
      <c r="C356" s="19">
        <v>0.2</v>
      </c>
      <c r="D356" s="19">
        <v>0.24056603773584906</v>
      </c>
      <c r="E356" s="3">
        <v>1</v>
      </c>
    </row>
    <row r="357" spans="1:5" x14ac:dyDescent="0.3">
      <c r="A357" s="7">
        <v>346</v>
      </c>
      <c r="B357" s="3">
        <v>1</v>
      </c>
      <c r="C357" s="19">
        <v>0.2</v>
      </c>
      <c r="D357" s="19">
        <v>0.24056603773584906</v>
      </c>
      <c r="E357" s="3">
        <v>1</v>
      </c>
    </row>
    <row r="358" spans="1:5" x14ac:dyDescent="0.3">
      <c r="A358" s="7">
        <v>347</v>
      </c>
      <c r="B358" s="3">
        <v>1</v>
      </c>
      <c r="C358" s="19">
        <v>0.2</v>
      </c>
      <c r="D358" s="19">
        <v>0.22641509433962265</v>
      </c>
      <c r="E358" s="3">
        <v>1</v>
      </c>
    </row>
    <row r="359" spans="1:5" x14ac:dyDescent="0.3">
      <c r="A359" s="7">
        <v>348</v>
      </c>
      <c r="B359" s="3">
        <v>0</v>
      </c>
      <c r="C359" s="19">
        <v>0.2</v>
      </c>
      <c r="D359" s="19">
        <v>0.16037735849056603</v>
      </c>
      <c r="E359" s="3">
        <v>1</v>
      </c>
    </row>
    <row r="360" spans="1:5" x14ac:dyDescent="0.3">
      <c r="A360" s="7">
        <v>349</v>
      </c>
      <c r="B360" s="3">
        <v>1</v>
      </c>
      <c r="C360" s="19">
        <v>0.2</v>
      </c>
      <c r="D360" s="19">
        <v>0.330188679245283</v>
      </c>
      <c r="E360" s="3">
        <v>1</v>
      </c>
    </row>
    <row r="361" spans="1:5" x14ac:dyDescent="0.3">
      <c r="A361" s="7">
        <v>350</v>
      </c>
      <c r="B361" s="3">
        <v>1</v>
      </c>
      <c r="C361" s="19">
        <v>0.2</v>
      </c>
      <c r="D361" s="19">
        <v>4.7871873628784554E-2</v>
      </c>
      <c r="E361" s="3">
        <v>1</v>
      </c>
    </row>
    <row r="362" spans="1:5" x14ac:dyDescent="0.3">
      <c r="A362" s="7">
        <v>351</v>
      </c>
      <c r="B362" s="3">
        <v>1</v>
      </c>
      <c r="C362" s="19">
        <v>0.2</v>
      </c>
      <c r="D362" s="19">
        <v>0.16037735849056603</v>
      </c>
      <c r="E362" s="3">
        <v>1</v>
      </c>
    </row>
    <row r="363" spans="1:5" x14ac:dyDescent="0.3">
      <c r="A363" s="7">
        <v>352</v>
      </c>
      <c r="B363" s="3">
        <v>1</v>
      </c>
      <c r="C363" s="19">
        <v>0.2</v>
      </c>
      <c r="D363" s="19">
        <v>0.16037735849056603</v>
      </c>
      <c r="E363" s="3">
        <v>1</v>
      </c>
    </row>
    <row r="364" spans="1:5" x14ac:dyDescent="0.3">
      <c r="A364" s="7">
        <v>353</v>
      </c>
      <c r="B364" s="3">
        <v>1</v>
      </c>
      <c r="C364" s="19">
        <v>0.2</v>
      </c>
      <c r="D364" s="19">
        <v>0.31509433962264149</v>
      </c>
      <c r="E364" s="3">
        <v>1</v>
      </c>
    </row>
    <row r="365" spans="1:5" x14ac:dyDescent="0.3">
      <c r="A365" s="7">
        <v>354</v>
      </c>
      <c r="B365" s="3">
        <v>1</v>
      </c>
      <c r="C365" s="19">
        <v>0.2</v>
      </c>
      <c r="D365" s="19">
        <v>0.31509433962264149</v>
      </c>
      <c r="E365" s="3">
        <v>1</v>
      </c>
    </row>
    <row r="366" spans="1:5" x14ac:dyDescent="0.3">
      <c r="A366" s="7">
        <v>355</v>
      </c>
      <c r="B366" s="3">
        <v>1</v>
      </c>
      <c r="C366" s="19">
        <v>0.2</v>
      </c>
      <c r="D366" s="19">
        <v>0.15566037735849056</v>
      </c>
      <c r="E366" s="3">
        <v>1</v>
      </c>
    </row>
    <row r="367" spans="1:5" x14ac:dyDescent="0.3">
      <c r="A367" s="7">
        <v>356</v>
      </c>
      <c r="B367" s="3">
        <v>1</v>
      </c>
      <c r="C367" s="19">
        <v>0.2</v>
      </c>
      <c r="D367" s="19">
        <v>2.4659938569548047E-2</v>
      </c>
      <c r="E367" s="3">
        <v>1</v>
      </c>
    </row>
    <row r="368" spans="1:5" x14ac:dyDescent="0.3">
      <c r="A368" s="7">
        <v>357</v>
      </c>
      <c r="B368" s="3">
        <v>1</v>
      </c>
      <c r="C368" s="19">
        <v>0.2</v>
      </c>
      <c r="D368" s="19">
        <v>2.4659938569548047E-2</v>
      </c>
      <c r="E368" s="3">
        <v>1</v>
      </c>
    </row>
    <row r="369" spans="1:5" x14ac:dyDescent="0.3">
      <c r="A369" s="7">
        <v>358</v>
      </c>
      <c r="B369" s="3">
        <v>1</v>
      </c>
      <c r="C369" s="19">
        <v>0.2</v>
      </c>
      <c r="D369" s="19">
        <v>5.9302325581395351E-2</v>
      </c>
      <c r="E369" s="3">
        <v>1</v>
      </c>
    </row>
    <row r="370" spans="1:5" x14ac:dyDescent="0.3">
      <c r="A370" s="7">
        <v>359</v>
      </c>
      <c r="B370" s="3">
        <v>1</v>
      </c>
      <c r="C370" s="19">
        <v>0.2</v>
      </c>
      <c r="D370" s="19">
        <v>5.9302325581395351E-2</v>
      </c>
      <c r="E370" s="3">
        <v>1</v>
      </c>
    </row>
    <row r="371" spans="1:5" x14ac:dyDescent="0.3">
      <c r="A371" s="7">
        <v>360</v>
      </c>
      <c r="B371" s="3">
        <v>1</v>
      </c>
      <c r="C371" s="19">
        <v>0.2</v>
      </c>
      <c r="D371" s="19">
        <v>0.22641509433962265</v>
      </c>
      <c r="E371" s="3">
        <v>1</v>
      </c>
    </row>
    <row r="372" spans="1:5" x14ac:dyDescent="0.3">
      <c r="A372" s="7">
        <v>361</v>
      </c>
      <c r="B372" s="3">
        <v>1</v>
      </c>
      <c r="C372" s="19">
        <v>0.2</v>
      </c>
      <c r="D372" s="19">
        <v>0.19811320754716982</v>
      </c>
      <c r="E372" s="3">
        <v>1</v>
      </c>
    </row>
    <row r="373" spans="1:5" x14ac:dyDescent="0.3">
      <c r="A373" s="7">
        <v>362</v>
      </c>
      <c r="B373" s="3">
        <v>1</v>
      </c>
      <c r="C373" s="19">
        <v>0.2</v>
      </c>
      <c r="D373" s="19">
        <v>0.16037735849056603</v>
      </c>
      <c r="E373" s="3">
        <v>1</v>
      </c>
    </row>
    <row r="374" spans="1:5" x14ac:dyDescent="0.3">
      <c r="A374" s="7">
        <v>363</v>
      </c>
      <c r="B374" s="3">
        <v>1</v>
      </c>
      <c r="C374" s="19">
        <v>0.2</v>
      </c>
      <c r="D374" s="19">
        <v>0.16037735849056603</v>
      </c>
      <c r="E374" s="3">
        <v>1</v>
      </c>
    </row>
    <row r="375" spans="1:5" x14ac:dyDescent="0.3">
      <c r="A375" s="7">
        <v>364</v>
      </c>
      <c r="B375" s="3">
        <v>1</v>
      </c>
      <c r="C375" s="19">
        <v>0.2</v>
      </c>
      <c r="D375" s="19">
        <v>0.10377358490566038</v>
      </c>
      <c r="E375" s="3">
        <v>1</v>
      </c>
    </row>
    <row r="376" spans="1:5" x14ac:dyDescent="0.3">
      <c r="A376" s="7">
        <v>365</v>
      </c>
      <c r="B376" s="3">
        <v>1</v>
      </c>
      <c r="C376" s="19">
        <v>0.2</v>
      </c>
      <c r="D376" s="19">
        <v>0.10377358490566038</v>
      </c>
      <c r="E376" s="3">
        <v>1</v>
      </c>
    </row>
    <row r="377" spans="1:5" x14ac:dyDescent="0.3">
      <c r="A377" s="7">
        <v>366</v>
      </c>
      <c r="B377" s="3">
        <v>1</v>
      </c>
      <c r="C377" s="19">
        <v>0.2</v>
      </c>
      <c r="D377" s="19">
        <v>0.10377358490566038</v>
      </c>
      <c r="E377" s="3">
        <v>1</v>
      </c>
    </row>
    <row r="378" spans="1:5" x14ac:dyDescent="0.3">
      <c r="A378" s="7">
        <v>367</v>
      </c>
      <c r="B378" s="3">
        <v>0</v>
      </c>
      <c r="C378" s="19">
        <v>0.46666666666666667</v>
      </c>
      <c r="D378" s="19">
        <v>0.10377358490566038</v>
      </c>
      <c r="E378" s="3">
        <v>1</v>
      </c>
    </row>
    <row r="379" spans="1:5" x14ac:dyDescent="0.3">
      <c r="A379" s="7">
        <v>368</v>
      </c>
      <c r="B379" s="3">
        <v>1</v>
      </c>
      <c r="C379" s="19">
        <v>0.2</v>
      </c>
      <c r="D379" s="19">
        <v>8.117595436594998E-3</v>
      </c>
      <c r="E379" s="3">
        <v>1</v>
      </c>
    </row>
    <row r="380" spans="1:5" x14ac:dyDescent="0.3">
      <c r="A380" s="7">
        <v>369</v>
      </c>
      <c r="B380" s="3">
        <v>1</v>
      </c>
      <c r="C380" s="19">
        <v>0.2</v>
      </c>
      <c r="D380" s="19">
        <v>8.117595436594998E-3</v>
      </c>
      <c r="E380" s="3">
        <v>1</v>
      </c>
    </row>
    <row r="381" spans="1:5" x14ac:dyDescent="0.3">
      <c r="A381" s="7">
        <v>370</v>
      </c>
      <c r="B381" s="3">
        <v>1</v>
      </c>
      <c r="C381" s="19">
        <v>0.2</v>
      </c>
      <c r="D381" s="19">
        <v>0.42935498025449759</v>
      </c>
      <c r="E381" s="3">
        <v>1</v>
      </c>
    </row>
    <row r="382" spans="1:5" x14ac:dyDescent="0.3">
      <c r="A382" s="7">
        <v>371</v>
      </c>
      <c r="B382" s="3">
        <v>1</v>
      </c>
      <c r="C382" s="19">
        <v>0.2</v>
      </c>
      <c r="D382" s="19">
        <v>1</v>
      </c>
      <c r="E382" s="3">
        <v>1</v>
      </c>
    </row>
    <row r="383" spans="1:5" x14ac:dyDescent="0.3">
      <c r="A383" s="7">
        <v>372</v>
      </c>
      <c r="B383" s="3">
        <v>1</v>
      </c>
      <c r="C383" s="19">
        <v>0.2</v>
      </c>
      <c r="D383" s="19">
        <v>1</v>
      </c>
      <c r="E383" s="3">
        <v>1</v>
      </c>
    </row>
    <row r="384" spans="1:5" x14ac:dyDescent="0.3">
      <c r="A384" s="7">
        <v>373</v>
      </c>
      <c r="B384" s="3">
        <v>1</v>
      </c>
      <c r="C384" s="19">
        <v>0.2</v>
      </c>
      <c r="D384" s="19">
        <v>0.67924528301886788</v>
      </c>
      <c r="E384" s="3">
        <v>1</v>
      </c>
    </row>
    <row r="385" spans="1:5" x14ac:dyDescent="0.3">
      <c r="A385" s="7">
        <v>374</v>
      </c>
      <c r="B385" s="3">
        <v>0</v>
      </c>
      <c r="C385" s="19">
        <v>0.2</v>
      </c>
      <c r="D385" s="19">
        <v>0.35849056603773582</v>
      </c>
      <c r="E385" s="3">
        <v>1</v>
      </c>
    </row>
    <row r="386" spans="1:5" x14ac:dyDescent="0.3">
      <c r="A386" s="7">
        <v>375</v>
      </c>
      <c r="B386" s="3">
        <v>1</v>
      </c>
      <c r="C386" s="19">
        <v>0.2</v>
      </c>
      <c r="D386" s="19">
        <v>0.76044317683194385</v>
      </c>
      <c r="E386" s="3">
        <v>1</v>
      </c>
    </row>
    <row r="387" spans="1:5" x14ac:dyDescent="0.3">
      <c r="A387" s="7">
        <v>376</v>
      </c>
      <c r="B387" s="3">
        <v>0</v>
      </c>
      <c r="C387" s="19">
        <v>0.46666666666666667</v>
      </c>
      <c r="D387" s="19">
        <v>0.37735849056603776</v>
      </c>
      <c r="E387" s="3">
        <v>1</v>
      </c>
    </row>
    <row r="388" spans="1:5" x14ac:dyDescent="0.3">
      <c r="A388" s="7">
        <v>377</v>
      </c>
      <c r="B388" s="3">
        <v>1</v>
      </c>
      <c r="C388" s="19">
        <v>0.2</v>
      </c>
      <c r="D388" s="19">
        <v>0.50197455024133397</v>
      </c>
      <c r="E388" s="3">
        <v>1</v>
      </c>
    </row>
    <row r="389" spans="1:5" x14ac:dyDescent="0.3">
      <c r="A389" s="7">
        <v>378</v>
      </c>
      <c r="B389" s="3">
        <v>0</v>
      </c>
      <c r="C389" s="19">
        <v>0.73333333333333328</v>
      </c>
      <c r="D389" s="19">
        <v>0.50197455024133397</v>
      </c>
      <c r="E389" s="3">
        <v>1</v>
      </c>
    </row>
    <row r="390" spans="1:5" x14ac:dyDescent="0.3">
      <c r="A390" s="7">
        <v>379</v>
      </c>
      <c r="B390" s="3">
        <v>1</v>
      </c>
      <c r="C390" s="19">
        <v>0.2</v>
      </c>
      <c r="D390" s="19">
        <v>0.19811320754716982</v>
      </c>
      <c r="E390" s="3">
        <v>1</v>
      </c>
    </row>
    <row r="391" spans="1:5" x14ac:dyDescent="0.3">
      <c r="A391" s="7">
        <v>380</v>
      </c>
      <c r="B391" s="3">
        <v>1</v>
      </c>
      <c r="C391" s="19">
        <v>0</v>
      </c>
      <c r="D391" s="19">
        <v>0.19811320754716982</v>
      </c>
      <c r="E391" s="3">
        <v>0</v>
      </c>
    </row>
    <row r="392" spans="1:5" x14ac:dyDescent="0.3">
      <c r="A392" s="7">
        <v>381</v>
      </c>
      <c r="B392" s="3">
        <v>1</v>
      </c>
      <c r="C392" s="19">
        <v>0.2</v>
      </c>
      <c r="D392" s="19">
        <v>0.27900394910048265</v>
      </c>
      <c r="E392" s="3">
        <v>1</v>
      </c>
    </row>
    <row r="393" spans="1:5" x14ac:dyDescent="0.3">
      <c r="A393" s="7">
        <v>382</v>
      </c>
      <c r="B393" s="3">
        <v>1</v>
      </c>
      <c r="C393" s="19">
        <v>0.2</v>
      </c>
      <c r="D393" s="19">
        <v>0.27900394910048265</v>
      </c>
      <c r="E393" s="3">
        <v>1</v>
      </c>
    </row>
    <row r="394" spans="1:5" x14ac:dyDescent="0.3">
      <c r="A394" s="7">
        <v>383</v>
      </c>
      <c r="B394" s="3">
        <v>1</v>
      </c>
      <c r="C394" s="19">
        <v>0.2</v>
      </c>
      <c r="D394" s="19">
        <v>0.16706888986397542</v>
      </c>
      <c r="E394" s="3">
        <v>1</v>
      </c>
    </row>
    <row r="395" spans="1:5" x14ac:dyDescent="0.3">
      <c r="A395" s="7">
        <v>384</v>
      </c>
      <c r="B395" s="3">
        <v>1</v>
      </c>
      <c r="C395" s="19">
        <v>0.2</v>
      </c>
      <c r="D395" s="19">
        <v>0.16706888986397542</v>
      </c>
      <c r="E395" s="3">
        <v>1</v>
      </c>
    </row>
    <row r="396" spans="1:5" x14ac:dyDescent="0.3">
      <c r="A396" s="7">
        <v>385</v>
      </c>
      <c r="B396" s="3">
        <v>1</v>
      </c>
      <c r="C396" s="19">
        <v>0.2</v>
      </c>
      <c r="D396" s="19">
        <v>0.32933304080737164</v>
      </c>
      <c r="E396" s="3">
        <v>1</v>
      </c>
    </row>
    <row r="397" spans="1:5" x14ac:dyDescent="0.3">
      <c r="A397" s="7">
        <v>386</v>
      </c>
      <c r="B397" s="3">
        <v>1</v>
      </c>
      <c r="C397" s="19">
        <v>0</v>
      </c>
      <c r="D397" s="19">
        <v>0.23962264150943396</v>
      </c>
      <c r="E397" s="3">
        <v>0</v>
      </c>
    </row>
    <row r="398" spans="1:5" x14ac:dyDescent="0.3">
      <c r="A398" s="7">
        <v>387</v>
      </c>
      <c r="B398" s="3">
        <v>0</v>
      </c>
      <c r="C398" s="19">
        <v>0.2</v>
      </c>
      <c r="D398" s="19">
        <v>0.23962264150943396</v>
      </c>
      <c r="E398" s="3">
        <v>1</v>
      </c>
    </row>
    <row r="399" spans="1:5" x14ac:dyDescent="0.3">
      <c r="A399" s="7">
        <v>388</v>
      </c>
      <c r="B399" s="3">
        <v>1</v>
      </c>
      <c r="C399" s="19">
        <v>0.2</v>
      </c>
      <c r="D399" s="19">
        <v>4.9956121105748139E-2</v>
      </c>
      <c r="E399" s="3">
        <v>1</v>
      </c>
    </row>
    <row r="400" spans="1:5" x14ac:dyDescent="0.3">
      <c r="A400" s="7">
        <v>389</v>
      </c>
      <c r="B400" s="3">
        <v>0</v>
      </c>
      <c r="C400" s="19">
        <v>0.46666666666666667</v>
      </c>
      <c r="D400" s="19">
        <v>4.9956121105748139E-2</v>
      </c>
      <c r="E400" s="3">
        <v>1</v>
      </c>
    </row>
    <row r="401" spans="1:5" x14ac:dyDescent="0.3">
      <c r="A401" s="7">
        <v>390</v>
      </c>
      <c r="B401" s="3">
        <v>0</v>
      </c>
      <c r="C401" s="19">
        <v>1</v>
      </c>
      <c r="D401" s="19">
        <v>0.25660377358490566</v>
      </c>
      <c r="E401" s="3">
        <v>1</v>
      </c>
    </row>
    <row r="402" spans="1:5" x14ac:dyDescent="0.3">
      <c r="A402" s="7">
        <v>391</v>
      </c>
      <c r="B402" s="3">
        <v>1</v>
      </c>
      <c r="C402" s="19">
        <v>0.2</v>
      </c>
      <c r="D402" s="19">
        <v>0.27358490566037735</v>
      </c>
      <c r="E402" s="3">
        <v>1</v>
      </c>
    </row>
    <row r="403" spans="1:5" x14ac:dyDescent="0.3">
      <c r="A403" s="7">
        <v>392</v>
      </c>
      <c r="B403" s="3">
        <v>1</v>
      </c>
      <c r="C403" s="19">
        <v>0.2</v>
      </c>
      <c r="D403" s="19">
        <v>0.27358490566037735</v>
      </c>
      <c r="E403" s="3">
        <v>1</v>
      </c>
    </row>
    <row r="404" spans="1:5" x14ac:dyDescent="0.3">
      <c r="A404" s="7">
        <v>393</v>
      </c>
      <c r="B404" s="3">
        <v>1</v>
      </c>
      <c r="C404" s="19">
        <v>0.2</v>
      </c>
      <c r="D404" s="19">
        <v>0.33490566037735847</v>
      </c>
      <c r="E404" s="3">
        <v>1</v>
      </c>
    </row>
    <row r="405" spans="1:5" x14ac:dyDescent="0.3">
      <c r="A405" s="7">
        <v>394</v>
      </c>
      <c r="B405" s="3">
        <v>1</v>
      </c>
      <c r="C405" s="19">
        <v>0.2</v>
      </c>
      <c r="D405" s="19">
        <v>0.46226415094339623</v>
      </c>
      <c r="E405" s="3">
        <v>1</v>
      </c>
    </row>
    <row r="406" spans="1:5" x14ac:dyDescent="0.3">
      <c r="A406" s="7">
        <v>395</v>
      </c>
      <c r="B406" s="3">
        <v>1</v>
      </c>
      <c r="C406" s="19">
        <v>0.46666666666666667</v>
      </c>
      <c r="D406" s="19">
        <v>0.16037735849056603</v>
      </c>
      <c r="E406" s="3">
        <v>1</v>
      </c>
    </row>
    <row r="407" spans="1:5" x14ac:dyDescent="0.3">
      <c r="A407" s="7">
        <v>396</v>
      </c>
      <c r="B407" s="3">
        <v>0</v>
      </c>
      <c r="C407" s="19">
        <v>0.46666666666666667</v>
      </c>
      <c r="D407" s="19">
        <v>0.16037735849056603</v>
      </c>
      <c r="E407" s="3">
        <v>1</v>
      </c>
    </row>
    <row r="408" spans="1:5" x14ac:dyDescent="0.3">
      <c r="A408" s="7">
        <v>397</v>
      </c>
      <c r="B408" s="3">
        <v>1</v>
      </c>
      <c r="C408" s="19">
        <v>0.2</v>
      </c>
      <c r="D408" s="19">
        <v>0.54716981132075471</v>
      </c>
      <c r="E408" s="3">
        <v>1</v>
      </c>
    </row>
    <row r="409" spans="1:5" x14ac:dyDescent="0.3">
      <c r="A409" s="7">
        <v>398</v>
      </c>
      <c r="B409" s="3">
        <v>1</v>
      </c>
      <c r="C409" s="19">
        <v>0.2</v>
      </c>
      <c r="D409" s="19">
        <v>0.19811320754716982</v>
      </c>
      <c r="E409" s="3">
        <v>1</v>
      </c>
    </row>
    <row r="410" spans="1:5" x14ac:dyDescent="0.3">
      <c r="A410" s="7">
        <v>399</v>
      </c>
      <c r="B410" s="3">
        <v>1</v>
      </c>
      <c r="C410" s="19">
        <v>0.2</v>
      </c>
      <c r="D410" s="19">
        <v>0.19811320754716982</v>
      </c>
      <c r="E410" s="3">
        <v>1</v>
      </c>
    </row>
    <row r="411" spans="1:5" x14ac:dyDescent="0.3">
      <c r="A411" s="7">
        <v>400</v>
      </c>
      <c r="B411" s="3">
        <v>1</v>
      </c>
      <c r="C411" s="19">
        <v>0.2</v>
      </c>
      <c r="D411" s="19">
        <v>0.19811320754716982</v>
      </c>
      <c r="E411" s="3">
        <v>1</v>
      </c>
    </row>
    <row r="412" spans="1:5" x14ac:dyDescent="0.3">
      <c r="A412" s="7">
        <v>401</v>
      </c>
      <c r="B412" s="3">
        <v>1</v>
      </c>
      <c r="C412" s="19">
        <v>0.2</v>
      </c>
      <c r="D412" s="19">
        <v>8.8152698551996492E-2</v>
      </c>
      <c r="E412" s="3">
        <v>1</v>
      </c>
    </row>
    <row r="413" spans="1:5" x14ac:dyDescent="0.3">
      <c r="A413" s="7">
        <v>402</v>
      </c>
      <c r="B413" s="3">
        <v>1</v>
      </c>
      <c r="C413" s="19">
        <v>0.2</v>
      </c>
      <c r="D413" s="19">
        <v>0.30460728389644581</v>
      </c>
      <c r="E413" s="3">
        <v>1</v>
      </c>
    </row>
    <row r="414" spans="1:5" x14ac:dyDescent="0.3">
      <c r="A414" s="7">
        <v>403</v>
      </c>
      <c r="B414" s="3">
        <v>1</v>
      </c>
      <c r="C414" s="19">
        <v>0.2</v>
      </c>
      <c r="D414" s="19">
        <v>0.30460728389644581</v>
      </c>
      <c r="E414" s="3">
        <v>1</v>
      </c>
    </row>
    <row r="415" spans="1:5" x14ac:dyDescent="0.3">
      <c r="A415" s="7">
        <v>404</v>
      </c>
      <c r="B415" s="3">
        <v>1</v>
      </c>
      <c r="C415" s="19">
        <v>0.2</v>
      </c>
      <c r="D415" s="19">
        <v>0.36792452830188677</v>
      </c>
      <c r="E415" s="3">
        <v>1</v>
      </c>
    </row>
    <row r="416" spans="1:5" x14ac:dyDescent="0.3">
      <c r="A416" s="7">
        <v>405</v>
      </c>
      <c r="B416" s="3">
        <v>1</v>
      </c>
      <c r="C416" s="19">
        <v>0.2</v>
      </c>
      <c r="D416" s="19">
        <v>0.30978499341816584</v>
      </c>
      <c r="E416" s="3">
        <v>1</v>
      </c>
    </row>
    <row r="417" spans="1:5" x14ac:dyDescent="0.3">
      <c r="A417" s="7">
        <v>406</v>
      </c>
      <c r="B417" s="3">
        <v>0</v>
      </c>
      <c r="C417" s="19">
        <v>0.73333333333333328</v>
      </c>
      <c r="D417" s="19">
        <v>0.30978499341816584</v>
      </c>
      <c r="E417" s="3">
        <v>1</v>
      </c>
    </row>
    <row r="418" spans="1:5" x14ac:dyDescent="0.3">
      <c r="A418" s="7">
        <v>407</v>
      </c>
      <c r="B418" s="3">
        <v>1</v>
      </c>
      <c r="C418" s="19">
        <v>0.2</v>
      </c>
      <c r="D418" s="19">
        <v>0.660377358490566</v>
      </c>
      <c r="E418" s="3">
        <v>1</v>
      </c>
    </row>
    <row r="419" spans="1:5" x14ac:dyDescent="0.3">
      <c r="A419" s="7">
        <v>408</v>
      </c>
      <c r="B419" s="3">
        <v>1</v>
      </c>
      <c r="C419" s="19">
        <v>0.2</v>
      </c>
      <c r="D419" s="19">
        <v>0.660377358490566</v>
      </c>
      <c r="E419" s="3">
        <v>1</v>
      </c>
    </row>
    <row r="420" spans="1:5" x14ac:dyDescent="0.3">
      <c r="A420" s="7">
        <v>409</v>
      </c>
      <c r="B420" s="3">
        <v>1</v>
      </c>
      <c r="C420" s="19">
        <v>0.2</v>
      </c>
      <c r="D420" s="19">
        <v>0.27358490566037735</v>
      </c>
      <c r="E420" s="3">
        <v>1</v>
      </c>
    </row>
    <row r="421" spans="1:5" x14ac:dyDescent="0.3">
      <c r="A421" s="7">
        <v>410</v>
      </c>
      <c r="B421" s="3">
        <v>1</v>
      </c>
      <c r="C421" s="19">
        <v>0.2</v>
      </c>
      <c r="D421" s="19">
        <v>0.27358490566037735</v>
      </c>
      <c r="E421" s="3">
        <v>1</v>
      </c>
    </row>
    <row r="422" spans="1:5" x14ac:dyDescent="0.3">
      <c r="A422" s="7">
        <v>411</v>
      </c>
      <c r="B422" s="3">
        <v>0</v>
      </c>
      <c r="C422" s="19">
        <v>0.2</v>
      </c>
      <c r="D422" s="19">
        <v>0.27358490566037735</v>
      </c>
      <c r="E422" s="3">
        <v>1</v>
      </c>
    </row>
    <row r="423" spans="1:5" x14ac:dyDescent="0.3">
      <c r="A423" s="7">
        <v>412</v>
      </c>
      <c r="B423" s="3">
        <v>1</v>
      </c>
      <c r="C423" s="19">
        <v>0.2</v>
      </c>
      <c r="D423" s="19">
        <v>0.35849056603773582</v>
      </c>
      <c r="E423" s="3">
        <v>1</v>
      </c>
    </row>
    <row r="424" spans="1:5" x14ac:dyDescent="0.3">
      <c r="A424" s="7">
        <v>413</v>
      </c>
      <c r="B424" s="3">
        <v>1</v>
      </c>
      <c r="C424" s="19">
        <v>0.2</v>
      </c>
      <c r="D424" s="19">
        <v>0.35849056603773582</v>
      </c>
      <c r="E424" s="3">
        <v>1</v>
      </c>
    </row>
    <row r="425" spans="1:5" x14ac:dyDescent="0.3">
      <c r="A425" s="7">
        <v>414</v>
      </c>
      <c r="B425" s="3">
        <v>1</v>
      </c>
      <c r="C425" s="19">
        <v>0.2</v>
      </c>
      <c r="D425" s="19">
        <v>0.59433962264150941</v>
      </c>
      <c r="E425" s="3">
        <v>1</v>
      </c>
    </row>
    <row r="426" spans="1:5" x14ac:dyDescent="0.3">
      <c r="A426" s="7">
        <v>415</v>
      </c>
      <c r="B426" s="3">
        <v>1</v>
      </c>
      <c r="C426" s="19">
        <v>0.2</v>
      </c>
      <c r="D426" s="19">
        <v>0.30629662132514263</v>
      </c>
      <c r="E426" s="3">
        <v>1</v>
      </c>
    </row>
    <row r="427" spans="1:5" x14ac:dyDescent="0.3">
      <c r="A427" s="7">
        <v>416</v>
      </c>
      <c r="B427" s="3">
        <v>1</v>
      </c>
      <c r="C427" s="19">
        <v>0.2</v>
      </c>
      <c r="D427" s="19">
        <v>0.30629662132514263</v>
      </c>
      <c r="E427" s="3">
        <v>1</v>
      </c>
    </row>
    <row r="428" spans="1:5" x14ac:dyDescent="0.3">
      <c r="A428" s="7">
        <v>417</v>
      </c>
      <c r="B428" s="3">
        <v>1</v>
      </c>
      <c r="C428" s="19">
        <v>0.2</v>
      </c>
      <c r="D428" s="19">
        <v>0.18867924528301888</v>
      </c>
      <c r="E428" s="3">
        <v>1</v>
      </c>
    </row>
    <row r="429" spans="1:5" x14ac:dyDescent="0.3">
      <c r="A429" s="7">
        <v>418</v>
      </c>
      <c r="B429" s="3">
        <v>1</v>
      </c>
      <c r="C429" s="19">
        <v>0.2</v>
      </c>
      <c r="D429" s="19">
        <v>0.18867924528301888</v>
      </c>
      <c r="E429" s="3">
        <v>1</v>
      </c>
    </row>
    <row r="430" spans="1:5" x14ac:dyDescent="0.3">
      <c r="A430" s="7">
        <v>419</v>
      </c>
      <c r="B430" s="3">
        <v>1</v>
      </c>
      <c r="C430" s="19">
        <v>0.2</v>
      </c>
      <c r="D430" s="19">
        <v>0.18867924528301888</v>
      </c>
      <c r="E430" s="3">
        <v>1</v>
      </c>
    </row>
    <row r="431" spans="1:5" x14ac:dyDescent="0.3">
      <c r="A431" s="7">
        <v>420</v>
      </c>
      <c r="B431" s="3">
        <v>1</v>
      </c>
      <c r="C431" s="19">
        <v>0.2</v>
      </c>
      <c r="D431" s="19">
        <v>0.42452830188679247</v>
      </c>
      <c r="E431" s="3">
        <v>1</v>
      </c>
    </row>
    <row r="432" spans="1:5" x14ac:dyDescent="0.3">
      <c r="A432" s="7">
        <v>421</v>
      </c>
      <c r="B432" s="3">
        <v>0</v>
      </c>
      <c r="C432" s="19">
        <v>0.46666666666666667</v>
      </c>
      <c r="D432" s="19">
        <v>0.42452830188679247</v>
      </c>
      <c r="E432" s="3">
        <v>1</v>
      </c>
    </row>
    <row r="433" spans="1:5" x14ac:dyDescent="0.3">
      <c r="A433" s="7">
        <v>422</v>
      </c>
      <c r="B433" s="3">
        <v>0</v>
      </c>
      <c r="C433" s="19">
        <v>1</v>
      </c>
      <c r="D433" s="19">
        <v>0.17924528301886791</v>
      </c>
      <c r="E433" s="3">
        <v>1</v>
      </c>
    </row>
    <row r="434" spans="1:5" x14ac:dyDescent="0.3">
      <c r="A434" s="7">
        <v>423</v>
      </c>
      <c r="B434" s="3">
        <v>1</v>
      </c>
      <c r="C434" s="19">
        <v>0.2</v>
      </c>
      <c r="D434" s="19">
        <v>0.60377358490566035</v>
      </c>
      <c r="E434" s="3">
        <v>1</v>
      </c>
    </row>
    <row r="435" spans="1:5" x14ac:dyDescent="0.3">
      <c r="A435" s="7">
        <v>424</v>
      </c>
      <c r="B435" s="3">
        <v>1</v>
      </c>
      <c r="C435" s="19">
        <v>0.2</v>
      </c>
      <c r="D435" s="19">
        <v>0.60377358490566035</v>
      </c>
      <c r="E435" s="3">
        <v>1</v>
      </c>
    </row>
    <row r="436" spans="1:5" x14ac:dyDescent="0.3">
      <c r="A436" s="7">
        <v>425</v>
      </c>
      <c r="B436" s="3">
        <v>1</v>
      </c>
      <c r="C436" s="19">
        <v>0.2</v>
      </c>
      <c r="D436" s="19">
        <v>0.58490566037735847</v>
      </c>
      <c r="E436" s="3">
        <v>1</v>
      </c>
    </row>
    <row r="437" spans="1:5" x14ac:dyDescent="0.3">
      <c r="A437" s="7">
        <v>426</v>
      </c>
      <c r="B437" s="3">
        <v>1</v>
      </c>
      <c r="C437" s="19">
        <v>0.2</v>
      </c>
      <c r="D437" s="19">
        <v>0.58490566037735847</v>
      </c>
      <c r="E437" s="3">
        <v>1</v>
      </c>
    </row>
    <row r="438" spans="1:5" x14ac:dyDescent="0.3">
      <c r="A438" s="7">
        <v>427</v>
      </c>
      <c r="B438" s="3">
        <v>1</v>
      </c>
      <c r="C438" s="19">
        <v>0.2</v>
      </c>
      <c r="D438" s="19">
        <v>0.79716981132075471</v>
      </c>
      <c r="E438" s="3">
        <v>1</v>
      </c>
    </row>
    <row r="439" spans="1:5" x14ac:dyDescent="0.3">
      <c r="A439" s="7">
        <v>428</v>
      </c>
      <c r="B439" s="3">
        <v>0</v>
      </c>
      <c r="C439" s="19">
        <v>0.2</v>
      </c>
      <c r="D439" s="19">
        <v>0.5254716981132076</v>
      </c>
      <c r="E439" s="3">
        <v>1</v>
      </c>
    </row>
    <row r="440" spans="1:5" x14ac:dyDescent="0.3">
      <c r="A440" s="7">
        <v>429</v>
      </c>
      <c r="B440" s="3">
        <v>0</v>
      </c>
      <c r="C440" s="19">
        <v>0.2</v>
      </c>
      <c r="D440" s="19">
        <v>0.28301886792452829</v>
      </c>
      <c r="E440" s="3">
        <v>1</v>
      </c>
    </row>
    <row r="441" spans="1:5" x14ac:dyDescent="0.3">
      <c r="A441" s="7">
        <v>430</v>
      </c>
      <c r="B441" s="3">
        <v>0</v>
      </c>
      <c r="C441" s="19">
        <v>0.2</v>
      </c>
      <c r="D441" s="19">
        <v>0.28301886792452829</v>
      </c>
      <c r="E441" s="3">
        <v>1</v>
      </c>
    </row>
    <row r="442" spans="1:5" x14ac:dyDescent="0.3">
      <c r="A442" s="7">
        <v>431</v>
      </c>
      <c r="B442" s="3">
        <v>1</v>
      </c>
      <c r="C442" s="19">
        <v>0</v>
      </c>
      <c r="D442" s="19">
        <v>0.53773584905660377</v>
      </c>
      <c r="E442" s="3">
        <v>0</v>
      </c>
    </row>
    <row r="443" spans="1:5" x14ac:dyDescent="0.3">
      <c r="A443" s="7">
        <v>432</v>
      </c>
      <c r="B443" s="3">
        <v>0</v>
      </c>
      <c r="C443" s="19">
        <v>0.2</v>
      </c>
      <c r="D443" s="19">
        <v>0.31943835015357613</v>
      </c>
      <c r="E443" s="3">
        <v>1</v>
      </c>
    </row>
    <row r="444" spans="1:5" x14ac:dyDescent="0.3">
      <c r="A444" s="7">
        <v>433</v>
      </c>
      <c r="B444" s="3">
        <v>1</v>
      </c>
      <c r="C444" s="19">
        <v>0.2</v>
      </c>
      <c r="D444" s="19">
        <v>0.30188679245283018</v>
      </c>
      <c r="E444" s="3">
        <v>1</v>
      </c>
    </row>
    <row r="445" spans="1:5" x14ac:dyDescent="0.3">
      <c r="A445" s="7">
        <v>434</v>
      </c>
      <c r="B445" s="3">
        <v>1</v>
      </c>
      <c r="C445" s="19">
        <v>0.2</v>
      </c>
      <c r="D445" s="19">
        <v>0.30188679245283018</v>
      </c>
      <c r="E445" s="3">
        <v>1</v>
      </c>
    </row>
    <row r="446" spans="1:5" x14ac:dyDescent="0.3">
      <c r="A446" s="7">
        <v>435</v>
      </c>
      <c r="B446" s="3">
        <v>0</v>
      </c>
      <c r="C446" s="19">
        <v>0.2</v>
      </c>
      <c r="D446" s="19">
        <v>0.30188679245283018</v>
      </c>
      <c r="E446" s="3">
        <v>1</v>
      </c>
    </row>
    <row r="447" spans="1:5" x14ac:dyDescent="0.3">
      <c r="A447" s="7">
        <v>436</v>
      </c>
      <c r="B447" s="3">
        <v>0</v>
      </c>
      <c r="C447" s="19">
        <v>0.46666666666666667</v>
      </c>
      <c r="D447" s="19">
        <v>0.63810881965774457</v>
      </c>
      <c r="E447" s="3">
        <v>1</v>
      </c>
    </row>
    <row r="448" spans="1:5" x14ac:dyDescent="0.3">
      <c r="A448" s="7">
        <v>437</v>
      </c>
      <c r="B448" s="3">
        <v>0</v>
      </c>
      <c r="C448" s="19">
        <v>0.2</v>
      </c>
      <c r="D448" s="19">
        <v>0.23742869679684073</v>
      </c>
      <c r="E448" s="3">
        <v>1</v>
      </c>
    </row>
    <row r="449" spans="1:5" x14ac:dyDescent="0.3">
      <c r="A449" s="7">
        <v>438</v>
      </c>
      <c r="B449" s="3">
        <v>1</v>
      </c>
      <c r="C449" s="19">
        <v>0.46666666666666667</v>
      </c>
      <c r="D449" s="19">
        <v>0.46626415094339624</v>
      </c>
      <c r="E449" s="3">
        <v>1</v>
      </c>
    </row>
    <row r="450" spans="1:5" x14ac:dyDescent="0.3">
      <c r="A450" s="7">
        <v>439</v>
      </c>
      <c r="B450" s="3">
        <v>1</v>
      </c>
      <c r="C450" s="19">
        <v>0.2</v>
      </c>
      <c r="D450" s="19">
        <v>0.14339622641509434</v>
      </c>
      <c r="E450" s="3">
        <v>1</v>
      </c>
    </row>
    <row r="451" spans="1:5" x14ac:dyDescent="0.3">
      <c r="A451" s="7">
        <v>440</v>
      </c>
      <c r="B451" s="3">
        <v>1</v>
      </c>
      <c r="C451" s="19">
        <v>0.2</v>
      </c>
      <c r="D451" s="19">
        <v>0.14339622641509434</v>
      </c>
      <c r="E451" s="3">
        <v>1</v>
      </c>
    </row>
    <row r="452" spans="1:5" x14ac:dyDescent="0.3">
      <c r="A452" s="7">
        <v>441</v>
      </c>
      <c r="B452" s="3">
        <v>0</v>
      </c>
      <c r="C452" s="19">
        <v>0.2</v>
      </c>
      <c r="D452" s="19">
        <v>0.14339622641509434</v>
      </c>
      <c r="E452" s="3">
        <v>1</v>
      </c>
    </row>
    <row r="453" spans="1:5" x14ac:dyDescent="0.3">
      <c r="A453" s="7">
        <v>442</v>
      </c>
      <c r="B453" s="3">
        <v>0</v>
      </c>
      <c r="C453" s="19">
        <v>0.46666666666666667</v>
      </c>
      <c r="D453" s="19">
        <v>0.10421237384817902</v>
      </c>
      <c r="E453" s="3">
        <v>1</v>
      </c>
    </row>
    <row r="454" spans="1:5" x14ac:dyDescent="0.3">
      <c r="A454" s="7">
        <v>443</v>
      </c>
      <c r="B454" s="3">
        <v>1</v>
      </c>
      <c r="C454" s="19">
        <v>0.2</v>
      </c>
      <c r="D454" s="19">
        <v>0.10421237384817902</v>
      </c>
      <c r="E454" s="3">
        <v>1</v>
      </c>
    </row>
    <row r="455" spans="1:5" x14ac:dyDescent="0.3">
      <c r="A455" s="7">
        <v>444</v>
      </c>
      <c r="B455" s="3">
        <v>0</v>
      </c>
      <c r="C455" s="19">
        <v>1</v>
      </c>
      <c r="D455" s="19">
        <v>0.10377358490566038</v>
      </c>
      <c r="E455" s="3">
        <v>1</v>
      </c>
    </row>
    <row r="456" spans="1:5" x14ac:dyDescent="0.3">
      <c r="A456" s="7">
        <v>445</v>
      </c>
      <c r="B456" s="3">
        <v>1</v>
      </c>
      <c r="C456" s="19">
        <v>0.2</v>
      </c>
      <c r="D456" s="19">
        <v>6.0640631856077223E-2</v>
      </c>
      <c r="E456" s="3">
        <v>1</v>
      </c>
    </row>
    <row r="457" spans="1:5" x14ac:dyDescent="0.3">
      <c r="A457" s="7">
        <v>446</v>
      </c>
      <c r="B457" s="3">
        <v>1</v>
      </c>
      <c r="C457" s="19">
        <v>0</v>
      </c>
      <c r="D457" s="19">
        <v>7.5032909170688897E-3</v>
      </c>
      <c r="E457" s="3">
        <v>0</v>
      </c>
    </row>
    <row r="458" spans="1:5" x14ac:dyDescent="0.3">
      <c r="A458" s="7">
        <v>447</v>
      </c>
      <c r="B458" s="3">
        <v>1</v>
      </c>
      <c r="C458" s="19">
        <v>0</v>
      </c>
      <c r="D458" s="19">
        <v>7.5032909170688897E-3</v>
      </c>
      <c r="E458" s="3">
        <v>0</v>
      </c>
    </row>
    <row r="459" spans="1:5" x14ac:dyDescent="0.3">
      <c r="A459" s="7">
        <v>448</v>
      </c>
      <c r="B459" s="3">
        <v>1</v>
      </c>
      <c r="C459" s="19">
        <v>0.73333333333333328</v>
      </c>
      <c r="D459" s="19">
        <v>0.16037735849056603</v>
      </c>
      <c r="E459" s="3">
        <v>1</v>
      </c>
    </row>
    <row r="460" spans="1:5" x14ac:dyDescent="0.3">
      <c r="A460" s="7">
        <v>449</v>
      </c>
      <c r="B460" s="3">
        <v>1</v>
      </c>
      <c r="C460" s="19">
        <v>0</v>
      </c>
      <c r="D460" s="19">
        <v>0.11509433962264151</v>
      </c>
      <c r="E460" s="3">
        <v>0</v>
      </c>
    </row>
    <row r="461" spans="1:5" x14ac:dyDescent="0.3">
      <c r="A461" s="7">
        <v>450</v>
      </c>
      <c r="B461" s="3">
        <v>1</v>
      </c>
      <c r="C461" s="19">
        <v>0</v>
      </c>
      <c r="D461" s="19">
        <v>0.11509433962264151</v>
      </c>
      <c r="E461" s="3">
        <v>0</v>
      </c>
    </row>
    <row r="462" spans="1:5" x14ac:dyDescent="0.3">
      <c r="A462" s="7">
        <v>451</v>
      </c>
      <c r="B462" s="3">
        <v>0</v>
      </c>
      <c r="C462" s="19">
        <v>0.2</v>
      </c>
      <c r="D462" s="19">
        <v>0.11509433962264151</v>
      </c>
      <c r="E462" s="3">
        <v>1</v>
      </c>
    </row>
    <row r="463" spans="1:5" x14ac:dyDescent="0.3">
      <c r="A463" s="7">
        <v>452</v>
      </c>
      <c r="B463" s="3">
        <v>1</v>
      </c>
      <c r="C463" s="19">
        <v>0.2</v>
      </c>
      <c r="D463" s="19">
        <v>1.6191311978938132E-2</v>
      </c>
      <c r="E463" s="3">
        <v>1</v>
      </c>
    </row>
    <row r="464" spans="1:5" x14ac:dyDescent="0.3">
      <c r="A464" s="7">
        <v>453</v>
      </c>
      <c r="B464" s="3">
        <v>1</v>
      </c>
      <c r="C464" s="19">
        <v>0.2</v>
      </c>
      <c r="D464" s="19">
        <v>1.6191311978938132E-2</v>
      </c>
      <c r="E464" s="3">
        <v>1</v>
      </c>
    </row>
    <row r="465" spans="1:5" x14ac:dyDescent="0.3">
      <c r="A465" s="7">
        <v>454</v>
      </c>
      <c r="B465" s="3">
        <v>1</v>
      </c>
      <c r="C465" s="19">
        <v>0.2</v>
      </c>
      <c r="D465" s="19">
        <v>0.18396226415094338</v>
      </c>
      <c r="E465" s="3">
        <v>1</v>
      </c>
    </row>
    <row r="466" spans="1:5" x14ac:dyDescent="0.3">
      <c r="A466" s="7">
        <v>455</v>
      </c>
      <c r="B466" s="3">
        <v>1</v>
      </c>
      <c r="C466" s="19">
        <v>0.2</v>
      </c>
      <c r="D466" s="19">
        <v>0.18396226415094338</v>
      </c>
      <c r="E466" s="3">
        <v>1</v>
      </c>
    </row>
    <row r="467" spans="1:5" x14ac:dyDescent="0.3">
      <c r="A467" s="7">
        <v>456</v>
      </c>
      <c r="B467" s="3">
        <v>1</v>
      </c>
      <c r="C467" s="19">
        <v>0.2</v>
      </c>
      <c r="D467" s="19">
        <v>0.23266783677051339</v>
      </c>
      <c r="E467" s="3">
        <v>1</v>
      </c>
    </row>
    <row r="468" spans="1:5" x14ac:dyDescent="0.3">
      <c r="A468" s="7">
        <v>457</v>
      </c>
      <c r="B468" s="3">
        <v>1</v>
      </c>
      <c r="C468" s="19">
        <v>0.2</v>
      </c>
      <c r="D468" s="19">
        <v>0.13207547169811321</v>
      </c>
      <c r="E468" s="3">
        <v>1</v>
      </c>
    </row>
    <row r="469" spans="1:5" x14ac:dyDescent="0.3">
      <c r="A469" s="7">
        <v>458</v>
      </c>
      <c r="B469" s="3">
        <v>1</v>
      </c>
      <c r="C469" s="19">
        <v>0.2</v>
      </c>
      <c r="D469" s="19">
        <v>8.4905660377358486E-2</v>
      </c>
      <c r="E469" s="3">
        <v>1</v>
      </c>
    </row>
    <row r="470" spans="1:5" x14ac:dyDescent="0.3">
      <c r="A470" s="7">
        <v>459</v>
      </c>
      <c r="B470" s="3">
        <v>1</v>
      </c>
      <c r="C470" s="19">
        <v>0</v>
      </c>
      <c r="D470" s="19">
        <v>8.4905660377358486E-2</v>
      </c>
      <c r="E470" s="3">
        <v>0</v>
      </c>
    </row>
    <row r="471" spans="1:5" x14ac:dyDescent="0.3">
      <c r="A471" s="7">
        <v>460</v>
      </c>
      <c r="B471" s="3">
        <v>1</v>
      </c>
      <c r="C471" s="19">
        <v>0.2</v>
      </c>
      <c r="D471" s="19">
        <v>0.22169811320754718</v>
      </c>
      <c r="E471" s="3">
        <v>1</v>
      </c>
    </row>
    <row r="472" spans="1:5" x14ac:dyDescent="0.3">
      <c r="A472" s="7">
        <v>461</v>
      </c>
      <c r="B472" s="3">
        <v>0</v>
      </c>
      <c r="C472" s="19">
        <v>0.2</v>
      </c>
      <c r="D472" s="19">
        <v>0.22169811320754718</v>
      </c>
      <c r="E472" s="3">
        <v>1</v>
      </c>
    </row>
    <row r="473" spans="1:5" x14ac:dyDescent="0.3">
      <c r="A473" s="7">
        <v>462</v>
      </c>
      <c r="B473" s="3">
        <v>1</v>
      </c>
      <c r="C473" s="19">
        <v>0.2</v>
      </c>
      <c r="D473" s="19">
        <v>0.17924528301886791</v>
      </c>
      <c r="E473" s="3">
        <v>1</v>
      </c>
    </row>
    <row r="474" spans="1:5" x14ac:dyDescent="0.3">
      <c r="A474" s="7">
        <v>463</v>
      </c>
      <c r="B474" s="3">
        <v>0</v>
      </c>
      <c r="C474" s="19">
        <v>0.46666666666666667</v>
      </c>
      <c r="D474" s="19">
        <v>0.17924528301886791</v>
      </c>
      <c r="E474" s="3">
        <v>1</v>
      </c>
    </row>
    <row r="475" spans="1:5" x14ac:dyDescent="0.3">
      <c r="A475" s="7">
        <v>464</v>
      </c>
      <c r="B475" s="3">
        <v>0</v>
      </c>
      <c r="C475" s="19">
        <v>0.46666666666666667</v>
      </c>
      <c r="D475" s="19">
        <v>0.17924528301886791</v>
      </c>
      <c r="E475" s="3">
        <v>1</v>
      </c>
    </row>
    <row r="476" spans="1:5" x14ac:dyDescent="0.3">
      <c r="A476" s="7">
        <v>465</v>
      </c>
      <c r="B476" s="3">
        <v>1</v>
      </c>
      <c r="C476" s="19">
        <v>0.2</v>
      </c>
      <c r="D476" s="19">
        <v>9.6752961825361996E-3</v>
      </c>
      <c r="E476" s="3">
        <v>1</v>
      </c>
    </row>
    <row r="477" spans="1:5" x14ac:dyDescent="0.3">
      <c r="A477" s="7">
        <v>466</v>
      </c>
      <c r="B477" s="3">
        <v>1</v>
      </c>
      <c r="C477" s="19">
        <v>0.2</v>
      </c>
      <c r="D477" s="19">
        <v>9.6752961825361996E-3</v>
      </c>
      <c r="E477" s="3">
        <v>1</v>
      </c>
    </row>
    <row r="478" spans="1:5" x14ac:dyDescent="0.3">
      <c r="A478" s="7">
        <v>467</v>
      </c>
      <c r="B478" s="3">
        <v>0</v>
      </c>
      <c r="C478" s="19">
        <v>0.73333333333333328</v>
      </c>
      <c r="D478" s="19">
        <v>9.433962264150943E-3</v>
      </c>
      <c r="E478" s="3">
        <v>1</v>
      </c>
    </row>
    <row r="479" spans="1:5" x14ac:dyDescent="0.3">
      <c r="A479" s="7">
        <v>468</v>
      </c>
      <c r="B479" s="3">
        <v>1</v>
      </c>
      <c r="C479" s="19">
        <v>0.73333333333333328</v>
      </c>
      <c r="D479" s="19">
        <v>0.27358490566037735</v>
      </c>
      <c r="E479" s="3">
        <v>1</v>
      </c>
    </row>
    <row r="480" spans="1:5" x14ac:dyDescent="0.3">
      <c r="A480" s="7">
        <v>469</v>
      </c>
      <c r="B480" s="3">
        <v>0</v>
      </c>
      <c r="C480" s="19">
        <v>0.2</v>
      </c>
      <c r="D480" s="19">
        <v>0.26415094339622641</v>
      </c>
      <c r="E480" s="3">
        <v>1</v>
      </c>
    </row>
    <row r="481" spans="1:5" x14ac:dyDescent="0.3">
      <c r="A481" s="7">
        <v>470</v>
      </c>
      <c r="B481" s="3">
        <v>1</v>
      </c>
      <c r="C481" s="19">
        <v>0.2</v>
      </c>
      <c r="D481" s="19">
        <v>0.25471698113207547</v>
      </c>
      <c r="E481" s="3">
        <v>1</v>
      </c>
    </row>
    <row r="482" spans="1:5" x14ac:dyDescent="0.3">
      <c r="A482" s="7">
        <v>471</v>
      </c>
      <c r="B482" s="3">
        <v>1</v>
      </c>
      <c r="C482" s="19">
        <v>0.2</v>
      </c>
      <c r="D482" s="19">
        <v>0.25471698113207547</v>
      </c>
      <c r="E482" s="3">
        <v>1</v>
      </c>
    </row>
    <row r="483" spans="1:5" x14ac:dyDescent="0.3">
      <c r="A483" s="7">
        <v>472</v>
      </c>
      <c r="B483" s="3">
        <v>1</v>
      </c>
      <c r="C483" s="19">
        <v>0.2</v>
      </c>
      <c r="D483" s="19">
        <v>0.20754716981132076</v>
      </c>
      <c r="E483" s="3">
        <v>1</v>
      </c>
    </row>
    <row r="484" spans="1:5" x14ac:dyDescent="0.3">
      <c r="A484" s="7">
        <v>473</v>
      </c>
      <c r="B484" s="3">
        <v>1</v>
      </c>
      <c r="C484" s="19">
        <v>0.2</v>
      </c>
      <c r="D484" s="19">
        <v>0.20754716981132076</v>
      </c>
      <c r="E484" s="3">
        <v>1</v>
      </c>
    </row>
    <row r="485" spans="1:5" x14ac:dyDescent="0.3">
      <c r="A485" s="7">
        <v>474</v>
      </c>
      <c r="B485" s="3">
        <v>1</v>
      </c>
      <c r="C485" s="19">
        <v>0.2</v>
      </c>
      <c r="D485" s="19">
        <v>0.24056603773584906</v>
      </c>
      <c r="E485" s="3">
        <v>1</v>
      </c>
    </row>
    <row r="486" spans="1:5" x14ac:dyDescent="0.3">
      <c r="A486" s="7">
        <v>475</v>
      </c>
      <c r="B486" s="3">
        <v>1</v>
      </c>
      <c r="C486" s="19">
        <v>0.46666666666666667</v>
      </c>
      <c r="D486" s="19">
        <v>0.10377358490566038</v>
      </c>
      <c r="E486" s="3">
        <v>1</v>
      </c>
    </row>
    <row r="487" spans="1:5" x14ac:dyDescent="0.3">
      <c r="A487" s="7">
        <v>476</v>
      </c>
      <c r="B487" s="3">
        <v>0</v>
      </c>
      <c r="C487" s="19">
        <v>0.46666666666666667</v>
      </c>
      <c r="D487" s="19">
        <v>0.10377358490566038</v>
      </c>
      <c r="E487" s="3">
        <v>1</v>
      </c>
    </row>
    <row r="488" spans="1:5" x14ac:dyDescent="0.3">
      <c r="A488" s="7">
        <v>477</v>
      </c>
      <c r="B488" s="3">
        <v>1</v>
      </c>
      <c r="C488" s="19">
        <v>0.2</v>
      </c>
      <c r="D488" s="19">
        <v>0.21698113207547171</v>
      </c>
      <c r="E488" s="3">
        <v>1</v>
      </c>
    </row>
    <row r="489" spans="1:5" x14ac:dyDescent="0.3">
      <c r="A489" s="7">
        <v>478</v>
      </c>
      <c r="B489" s="3">
        <v>0</v>
      </c>
      <c r="C489" s="19">
        <v>0.73333333333333328</v>
      </c>
      <c r="D489" s="19">
        <v>0.21698113207547171</v>
      </c>
      <c r="E489" s="3">
        <v>1</v>
      </c>
    </row>
    <row r="490" spans="1:5" x14ac:dyDescent="0.3">
      <c r="A490" s="7">
        <v>479</v>
      </c>
      <c r="B490" s="3">
        <v>1</v>
      </c>
      <c r="C490" s="19">
        <v>0.2</v>
      </c>
      <c r="D490" s="19">
        <v>0.21698113207547171</v>
      </c>
      <c r="E490" s="3">
        <v>1</v>
      </c>
    </row>
    <row r="491" spans="1:5" x14ac:dyDescent="0.3">
      <c r="A491" s="7">
        <v>480</v>
      </c>
      <c r="B491" s="3">
        <v>1</v>
      </c>
      <c r="C491" s="19">
        <v>0.2</v>
      </c>
      <c r="D491" s="19">
        <v>0.21698113207547171</v>
      </c>
      <c r="E491" s="3">
        <v>1</v>
      </c>
    </row>
    <row r="492" spans="1:5" x14ac:dyDescent="0.3">
      <c r="A492" s="7">
        <v>481</v>
      </c>
      <c r="B492" s="3">
        <v>0</v>
      </c>
      <c r="C492" s="19">
        <v>0.73333333333333328</v>
      </c>
      <c r="D492" s="19">
        <v>0.21698113207547171</v>
      </c>
      <c r="E492" s="3">
        <v>1</v>
      </c>
    </row>
    <row r="493" spans="1:5" x14ac:dyDescent="0.3">
      <c r="A493" s="7">
        <v>482</v>
      </c>
      <c r="B493" s="3">
        <v>1</v>
      </c>
      <c r="C493" s="19">
        <v>0.46666666666666667</v>
      </c>
      <c r="D493" s="19">
        <v>2.7534006143045197E-2</v>
      </c>
      <c r="E493" s="3">
        <v>1</v>
      </c>
    </row>
    <row r="494" spans="1:5" x14ac:dyDescent="0.3">
      <c r="A494" s="7">
        <v>483</v>
      </c>
      <c r="B494" s="3">
        <v>0</v>
      </c>
      <c r="C494" s="19">
        <v>0.2</v>
      </c>
      <c r="D494" s="19">
        <v>2.4528301886792454E-2</v>
      </c>
      <c r="E494" s="3">
        <v>1</v>
      </c>
    </row>
    <row r="495" spans="1:5" x14ac:dyDescent="0.3">
      <c r="A495" s="7">
        <v>484</v>
      </c>
      <c r="B495" s="3">
        <v>1</v>
      </c>
      <c r="C495" s="19">
        <v>0</v>
      </c>
      <c r="D495" s="19">
        <v>6.9767441860465115E-2</v>
      </c>
      <c r="E495" s="3">
        <v>0</v>
      </c>
    </row>
    <row r="496" spans="1:5" x14ac:dyDescent="0.3">
      <c r="A496" s="7">
        <v>485</v>
      </c>
      <c r="B496" s="3">
        <v>0</v>
      </c>
      <c r="C496" s="19">
        <v>0.73333333333333328</v>
      </c>
      <c r="D496" s="19">
        <v>0.73979815708644148</v>
      </c>
      <c r="E496" s="3">
        <v>1</v>
      </c>
    </row>
    <row r="497" spans="1:5" x14ac:dyDescent="0.3">
      <c r="A497" s="7">
        <v>486</v>
      </c>
      <c r="B497" s="3">
        <v>1</v>
      </c>
      <c r="C497" s="19">
        <v>0.46666666666666667</v>
      </c>
      <c r="D497" s="19">
        <v>0.33764809126810003</v>
      </c>
      <c r="E497" s="3">
        <v>1</v>
      </c>
    </row>
    <row r="498" spans="1:5" x14ac:dyDescent="0.3">
      <c r="A498" s="7">
        <v>487</v>
      </c>
      <c r="B498" s="3">
        <v>1</v>
      </c>
      <c r="C498" s="19">
        <v>0.2</v>
      </c>
      <c r="D498" s="19">
        <v>0.19811320754716982</v>
      </c>
      <c r="E498" s="3">
        <v>1</v>
      </c>
    </row>
    <row r="499" spans="1:5" x14ac:dyDescent="0.3">
      <c r="A499" s="7">
        <v>488</v>
      </c>
      <c r="B499" s="3">
        <v>1</v>
      </c>
      <c r="C499" s="19">
        <v>0.2</v>
      </c>
      <c r="D499" s="19">
        <v>0.19811320754716982</v>
      </c>
      <c r="E499" s="3">
        <v>1</v>
      </c>
    </row>
    <row r="500" spans="1:5" x14ac:dyDescent="0.3">
      <c r="A500" s="7">
        <v>489</v>
      </c>
      <c r="B500" s="3">
        <v>0</v>
      </c>
      <c r="C500" s="19">
        <v>0.73333333333333328</v>
      </c>
      <c r="D500" s="19">
        <v>2.1763931548924968E-2</v>
      </c>
      <c r="E500" s="3">
        <v>1</v>
      </c>
    </row>
    <row r="501" spans="1:5" x14ac:dyDescent="0.3">
      <c r="A501" s="7">
        <v>490</v>
      </c>
      <c r="B501" s="3">
        <v>1</v>
      </c>
      <c r="C501" s="19">
        <v>0.2</v>
      </c>
      <c r="D501" s="19">
        <v>2.1763931548924968E-2</v>
      </c>
      <c r="E501" s="3">
        <v>1</v>
      </c>
    </row>
    <row r="502" spans="1:5" x14ac:dyDescent="0.3">
      <c r="A502" s="7">
        <v>491</v>
      </c>
      <c r="B502" s="3">
        <v>1</v>
      </c>
      <c r="C502" s="19">
        <v>0.2</v>
      </c>
      <c r="D502" s="19">
        <v>2.1763931548924968E-2</v>
      </c>
      <c r="E502" s="3">
        <v>1</v>
      </c>
    </row>
    <row r="503" spans="1:5" x14ac:dyDescent="0.3">
      <c r="A503" s="7">
        <v>492</v>
      </c>
      <c r="B503" s="3">
        <v>1</v>
      </c>
      <c r="C503" s="19">
        <v>0.2</v>
      </c>
      <c r="D503" s="19">
        <v>2.2071083808688021E-2</v>
      </c>
      <c r="E503" s="3">
        <v>1</v>
      </c>
    </row>
    <row r="504" spans="1:5" x14ac:dyDescent="0.3">
      <c r="A504" s="7">
        <v>493</v>
      </c>
      <c r="B504" s="3">
        <v>1</v>
      </c>
      <c r="C504" s="19">
        <v>0.2</v>
      </c>
      <c r="D504" s="19">
        <v>2.2071083808688021E-2</v>
      </c>
      <c r="E504" s="3">
        <v>1</v>
      </c>
    </row>
    <row r="505" spans="1:5" x14ac:dyDescent="0.3">
      <c r="A505" s="7">
        <v>494</v>
      </c>
      <c r="B505" s="3">
        <v>1</v>
      </c>
      <c r="C505" s="19">
        <v>0</v>
      </c>
      <c r="D505" s="19">
        <v>0.22246599385695481</v>
      </c>
      <c r="E505" s="3">
        <v>0</v>
      </c>
    </row>
    <row r="506" spans="1:5" x14ac:dyDescent="0.3">
      <c r="A506" s="7">
        <v>495</v>
      </c>
      <c r="B506" s="3">
        <v>1</v>
      </c>
      <c r="C506" s="19">
        <v>0.2</v>
      </c>
      <c r="D506" s="19">
        <v>0.17924528301886791</v>
      </c>
      <c r="E506" s="3">
        <v>1</v>
      </c>
    </row>
    <row r="507" spans="1:5" x14ac:dyDescent="0.3">
      <c r="A507" s="7">
        <v>496</v>
      </c>
      <c r="B507" s="3">
        <v>1</v>
      </c>
      <c r="C507" s="19">
        <v>0</v>
      </c>
      <c r="D507" s="19">
        <v>0.17924528301886791</v>
      </c>
      <c r="E507" s="3">
        <v>0</v>
      </c>
    </row>
    <row r="508" spans="1:5" x14ac:dyDescent="0.3">
      <c r="A508" s="7">
        <v>497</v>
      </c>
      <c r="B508" s="3">
        <v>1</v>
      </c>
      <c r="C508" s="19">
        <v>0.2</v>
      </c>
      <c r="D508" s="19">
        <v>0.19811320754716982</v>
      </c>
      <c r="E508" s="3">
        <v>1</v>
      </c>
    </row>
    <row r="509" spans="1:5" x14ac:dyDescent="0.3">
      <c r="A509" s="7">
        <v>498</v>
      </c>
      <c r="B509" s="3">
        <v>1</v>
      </c>
      <c r="C509" s="19">
        <v>0.2</v>
      </c>
      <c r="D509" s="19">
        <v>0.19811320754716982</v>
      </c>
      <c r="E509" s="3">
        <v>1</v>
      </c>
    </row>
    <row r="510" spans="1:5" x14ac:dyDescent="0.3">
      <c r="A510" s="7">
        <v>499</v>
      </c>
      <c r="B510" s="3">
        <v>1</v>
      </c>
      <c r="C510" s="19">
        <v>0.2</v>
      </c>
      <c r="D510" s="19">
        <v>6.8516893374286972E-2</v>
      </c>
      <c r="E510" s="3">
        <v>1</v>
      </c>
    </row>
    <row r="511" spans="1:5" x14ac:dyDescent="0.3">
      <c r="A511" s="7">
        <v>500</v>
      </c>
      <c r="B511" s="3">
        <v>0</v>
      </c>
      <c r="C511" s="19">
        <v>0.2</v>
      </c>
      <c r="D511" s="19">
        <v>4.716981132075472E-2</v>
      </c>
      <c r="E511" s="3">
        <v>1</v>
      </c>
    </row>
    <row r="512" spans="1:5" x14ac:dyDescent="0.3">
      <c r="A512" s="7">
        <v>501</v>
      </c>
      <c r="B512" s="3">
        <v>1</v>
      </c>
      <c r="C512" s="19">
        <v>0.46666666666666667</v>
      </c>
      <c r="D512" s="19">
        <v>0.22641509433962265</v>
      </c>
      <c r="E512" s="3">
        <v>1</v>
      </c>
    </row>
    <row r="513" spans="1:5" x14ac:dyDescent="0.3">
      <c r="A513" s="7">
        <v>502</v>
      </c>
      <c r="B513" s="3">
        <v>1</v>
      </c>
      <c r="C513" s="19">
        <v>0</v>
      </c>
      <c r="D513" s="19">
        <v>9.4339622641509441E-2</v>
      </c>
      <c r="E513" s="3">
        <v>0</v>
      </c>
    </row>
    <row r="514" spans="1:5" x14ac:dyDescent="0.3">
      <c r="A514" s="7">
        <v>503</v>
      </c>
      <c r="B514" s="3">
        <v>1</v>
      </c>
      <c r="C514" s="19">
        <v>0</v>
      </c>
      <c r="D514" s="19">
        <v>0.43396226415094341</v>
      </c>
      <c r="E514" s="3">
        <v>0</v>
      </c>
    </row>
    <row r="515" spans="1:5" x14ac:dyDescent="0.3">
      <c r="A515" s="7">
        <v>504</v>
      </c>
      <c r="B515" s="3">
        <v>1</v>
      </c>
      <c r="C515" s="19">
        <v>0.2</v>
      </c>
      <c r="D515" s="19">
        <v>0.17924528301886791</v>
      </c>
      <c r="E515" s="3">
        <v>1</v>
      </c>
    </row>
    <row r="516" spans="1:5" x14ac:dyDescent="0.3">
      <c r="A516" s="7">
        <v>505</v>
      </c>
      <c r="B516" s="3">
        <v>1</v>
      </c>
      <c r="C516" s="19">
        <v>0</v>
      </c>
      <c r="D516" s="19">
        <v>0.17924528301886791</v>
      </c>
      <c r="E516" s="3">
        <v>0</v>
      </c>
    </row>
    <row r="517" spans="1:5" x14ac:dyDescent="0.3">
      <c r="A517" s="7">
        <v>506</v>
      </c>
      <c r="B517" s="3">
        <v>1</v>
      </c>
      <c r="C517" s="19">
        <v>0.46666666666666667</v>
      </c>
      <c r="D517" s="19">
        <v>7.310223782360685E-2</v>
      </c>
      <c r="E517" s="3">
        <v>1</v>
      </c>
    </row>
    <row r="518" spans="1:5" x14ac:dyDescent="0.3">
      <c r="A518" s="7">
        <v>507</v>
      </c>
      <c r="B518" s="3">
        <v>1</v>
      </c>
      <c r="C518" s="19">
        <v>0.2</v>
      </c>
      <c r="D518" s="19">
        <v>0.4358490566037736</v>
      </c>
      <c r="E518" s="3">
        <v>1</v>
      </c>
    </row>
    <row r="519" spans="1:5" x14ac:dyDescent="0.3">
      <c r="A519" s="7">
        <v>508</v>
      </c>
      <c r="B519" s="3">
        <v>1</v>
      </c>
      <c r="C519" s="19">
        <v>0.2</v>
      </c>
      <c r="D519" s="19">
        <v>0.4358490566037736</v>
      </c>
      <c r="E519" s="3">
        <v>1</v>
      </c>
    </row>
    <row r="520" spans="1:5" x14ac:dyDescent="0.3">
      <c r="A520" s="7">
        <v>509</v>
      </c>
      <c r="B520" s="3">
        <v>1</v>
      </c>
      <c r="C520" s="19">
        <v>0.2</v>
      </c>
      <c r="D520" s="19">
        <v>0.37795085563843789</v>
      </c>
      <c r="E520" s="3">
        <v>1</v>
      </c>
    </row>
    <row r="521" spans="1:5" x14ac:dyDescent="0.3">
      <c r="A521" s="7">
        <v>510</v>
      </c>
      <c r="B521" s="3">
        <v>1</v>
      </c>
      <c r="C521" s="19">
        <v>0.2</v>
      </c>
      <c r="D521" s="19">
        <v>0.36831943835015357</v>
      </c>
      <c r="E521" s="3">
        <v>1</v>
      </c>
    </row>
    <row r="522" spans="1:5" x14ac:dyDescent="0.3">
      <c r="A522" s="7">
        <v>511</v>
      </c>
      <c r="B522" s="3">
        <v>1</v>
      </c>
      <c r="C522" s="19">
        <v>0</v>
      </c>
      <c r="D522" s="19">
        <v>0.70359806932865288</v>
      </c>
      <c r="E522" s="3">
        <v>0</v>
      </c>
    </row>
    <row r="523" spans="1:5" x14ac:dyDescent="0.3">
      <c r="A523" s="7">
        <v>512</v>
      </c>
      <c r="B523" s="3">
        <v>1</v>
      </c>
      <c r="C523" s="19">
        <v>0.46666666666666667</v>
      </c>
      <c r="D523" s="19">
        <v>0.70359806932865288</v>
      </c>
      <c r="E523" s="3">
        <v>1</v>
      </c>
    </row>
    <row r="524" spans="1:5" x14ac:dyDescent="0.3">
      <c r="A524" s="7">
        <v>513</v>
      </c>
      <c r="B524" s="3">
        <v>1</v>
      </c>
      <c r="C524" s="19">
        <v>0.2</v>
      </c>
      <c r="D524" s="19">
        <v>0.18301886792452829</v>
      </c>
      <c r="E524" s="3">
        <v>1</v>
      </c>
    </row>
    <row r="525" spans="1:5" x14ac:dyDescent="0.3">
      <c r="A525" s="7">
        <v>514</v>
      </c>
      <c r="B525" s="3">
        <v>1</v>
      </c>
      <c r="C525" s="19">
        <v>0.2</v>
      </c>
      <c r="D525" s="19">
        <v>0.18301886792452829</v>
      </c>
      <c r="E525" s="3">
        <v>1</v>
      </c>
    </row>
    <row r="526" spans="1:5" x14ac:dyDescent="0.3">
      <c r="A526" s="7">
        <v>515</v>
      </c>
      <c r="B526" s="3">
        <v>0</v>
      </c>
      <c r="C526" s="19">
        <v>1</v>
      </c>
      <c r="D526" s="19">
        <v>0.330188679245283</v>
      </c>
      <c r="E526" s="3">
        <v>1</v>
      </c>
    </row>
    <row r="527" spans="1:5" x14ac:dyDescent="0.3">
      <c r="A527" s="7">
        <v>516</v>
      </c>
      <c r="B527" s="3">
        <v>0</v>
      </c>
      <c r="C527" s="19">
        <v>0.2</v>
      </c>
      <c r="D527" s="19">
        <v>0.44339622641509435</v>
      </c>
      <c r="E527" s="3">
        <v>1</v>
      </c>
    </row>
    <row r="528" spans="1:5" x14ac:dyDescent="0.3">
      <c r="A528" s="7">
        <v>517</v>
      </c>
      <c r="B528" s="3">
        <v>1</v>
      </c>
      <c r="C528" s="19">
        <v>0.2</v>
      </c>
      <c r="D528" s="19">
        <v>0.33516893374286966</v>
      </c>
      <c r="E528" s="3">
        <v>1</v>
      </c>
    </row>
    <row r="529" spans="1:5" x14ac:dyDescent="0.3">
      <c r="A529" s="7">
        <v>518</v>
      </c>
      <c r="B529" s="3">
        <v>1</v>
      </c>
      <c r="C529" s="19">
        <v>0.2</v>
      </c>
      <c r="D529" s="19">
        <v>0.33516893374286966</v>
      </c>
      <c r="E529" s="3">
        <v>1</v>
      </c>
    </row>
    <row r="530" spans="1:5" x14ac:dyDescent="0.3">
      <c r="A530" s="7">
        <v>519</v>
      </c>
      <c r="B530" s="3">
        <v>1</v>
      </c>
      <c r="C530" s="19">
        <v>0.2</v>
      </c>
      <c r="D530" s="19">
        <v>0.46588415971917507</v>
      </c>
      <c r="E530" s="3">
        <v>1</v>
      </c>
    </row>
    <row r="531" spans="1:5" x14ac:dyDescent="0.3">
      <c r="A531" s="7">
        <v>520</v>
      </c>
      <c r="B531" s="3">
        <v>1</v>
      </c>
      <c r="C531" s="19">
        <v>0.2</v>
      </c>
      <c r="D531" s="19">
        <v>0.46871434839842036</v>
      </c>
      <c r="E531" s="3">
        <v>1</v>
      </c>
    </row>
    <row r="532" spans="1:5" x14ac:dyDescent="0.3">
      <c r="A532" s="7">
        <v>521</v>
      </c>
      <c r="B532" s="3">
        <v>0</v>
      </c>
      <c r="C532" s="19">
        <v>0.2</v>
      </c>
      <c r="D532" s="19">
        <v>0.46871434839842036</v>
      </c>
      <c r="E532" s="3">
        <v>1</v>
      </c>
    </row>
    <row r="533" spans="1:5" x14ac:dyDescent="0.3">
      <c r="A533" s="7">
        <v>522</v>
      </c>
      <c r="B533" s="3">
        <v>0</v>
      </c>
      <c r="C533" s="19">
        <v>0.73333333333333328</v>
      </c>
      <c r="D533" s="19">
        <v>0.46871434839842036</v>
      </c>
      <c r="E533" s="3">
        <v>1</v>
      </c>
    </row>
    <row r="534" spans="1:5" x14ac:dyDescent="0.3">
      <c r="A534" s="7">
        <v>523</v>
      </c>
      <c r="B534" s="3">
        <v>0</v>
      </c>
      <c r="C534" s="19">
        <v>0.46666666666666667</v>
      </c>
      <c r="D534" s="19">
        <v>0.58580517770952167</v>
      </c>
      <c r="E534" s="3">
        <v>1</v>
      </c>
    </row>
    <row r="535" spans="1:5" x14ac:dyDescent="0.3">
      <c r="A535" s="7">
        <v>524</v>
      </c>
      <c r="B535" s="3">
        <v>1</v>
      </c>
      <c r="C535" s="19">
        <v>0.2</v>
      </c>
      <c r="D535" s="19">
        <v>0.43905221588415971</v>
      </c>
      <c r="E535" s="3">
        <v>1</v>
      </c>
    </row>
    <row r="536" spans="1:5" x14ac:dyDescent="0.3">
      <c r="A536" s="7">
        <v>525</v>
      </c>
      <c r="B536" s="3">
        <v>1</v>
      </c>
      <c r="C536" s="19">
        <v>0.73333333333333328</v>
      </c>
      <c r="D536" s="19">
        <v>0.43905221588415971</v>
      </c>
      <c r="E536" s="3">
        <v>1</v>
      </c>
    </row>
    <row r="537" spans="1:5" x14ac:dyDescent="0.3">
      <c r="A537" s="7">
        <v>526</v>
      </c>
      <c r="B537" s="3">
        <v>1</v>
      </c>
      <c r="C537" s="19">
        <v>0.2</v>
      </c>
      <c r="D537" s="19">
        <v>0.46886792452830189</v>
      </c>
      <c r="E537" s="3">
        <v>1</v>
      </c>
    </row>
    <row r="538" spans="1:5" x14ac:dyDescent="0.3">
      <c r="A538" s="7">
        <v>527</v>
      </c>
      <c r="B538" s="3">
        <v>0</v>
      </c>
      <c r="C538" s="19">
        <v>0.46666666666666667</v>
      </c>
      <c r="D538" s="19">
        <v>0.52948661693725319</v>
      </c>
      <c r="E538" s="3">
        <v>1</v>
      </c>
    </row>
    <row r="539" spans="1:5" x14ac:dyDescent="0.3">
      <c r="A539" s="7">
        <v>528</v>
      </c>
      <c r="B539" s="3">
        <v>1</v>
      </c>
      <c r="C539" s="19">
        <v>0.2</v>
      </c>
      <c r="D539" s="19">
        <v>0.4941860465116279</v>
      </c>
      <c r="E539" s="3">
        <v>1</v>
      </c>
    </row>
    <row r="540" spans="1:5" x14ac:dyDescent="0.3">
      <c r="A540" s="7">
        <v>529</v>
      </c>
      <c r="B540" s="3">
        <v>0</v>
      </c>
      <c r="C540" s="19">
        <v>0.2</v>
      </c>
      <c r="D540" s="19">
        <v>0.4941860465116279</v>
      </c>
      <c r="E540" s="3">
        <v>1</v>
      </c>
    </row>
    <row r="541" spans="1:5" x14ac:dyDescent="0.3">
      <c r="A541" s="7">
        <v>530</v>
      </c>
      <c r="B541" s="3">
        <v>0</v>
      </c>
      <c r="C541" s="19">
        <v>0.46666666666666667</v>
      </c>
      <c r="D541" s="19">
        <v>0.72038174637999119</v>
      </c>
      <c r="E541" s="3">
        <v>1</v>
      </c>
    </row>
    <row r="542" spans="1:5" x14ac:dyDescent="0.3">
      <c r="A542" s="7">
        <v>531</v>
      </c>
      <c r="B542" s="3">
        <v>0</v>
      </c>
      <c r="C542" s="19">
        <v>0.2</v>
      </c>
      <c r="D542" s="19">
        <v>0.8378455462922334</v>
      </c>
      <c r="E542" s="3">
        <v>1</v>
      </c>
    </row>
    <row r="543" spans="1:5" x14ac:dyDescent="0.3">
      <c r="A543" s="7">
        <v>532</v>
      </c>
      <c r="B543" s="3">
        <v>1</v>
      </c>
      <c r="C543" s="19">
        <v>0.2</v>
      </c>
      <c r="D543" s="19">
        <v>0.38113207547169814</v>
      </c>
      <c r="E543" s="3">
        <v>1</v>
      </c>
    </row>
    <row r="544" spans="1:5" x14ac:dyDescent="0.3">
      <c r="A544" s="7">
        <v>533</v>
      </c>
      <c r="B544" s="3">
        <v>0</v>
      </c>
      <c r="C544" s="19">
        <v>0.46666666666666667</v>
      </c>
      <c r="D544" s="19">
        <v>0.38113207547169814</v>
      </c>
      <c r="E544" s="3">
        <v>1</v>
      </c>
    </row>
    <row r="545" spans="1:5" x14ac:dyDescent="0.3">
      <c r="A545" s="7">
        <v>534</v>
      </c>
      <c r="B545" s="3">
        <v>1</v>
      </c>
      <c r="C545" s="19">
        <v>0</v>
      </c>
      <c r="D545" s="19">
        <v>0.4679245283018868</v>
      </c>
      <c r="E545" s="3">
        <v>0</v>
      </c>
    </row>
    <row r="546" spans="1:5" x14ac:dyDescent="0.3">
      <c r="A546" s="7">
        <v>535</v>
      </c>
      <c r="B546" s="3">
        <v>0</v>
      </c>
      <c r="C546" s="19">
        <v>0.2</v>
      </c>
      <c r="D546" s="19">
        <v>0.4679245283018868</v>
      </c>
      <c r="E546" s="3">
        <v>1</v>
      </c>
    </row>
    <row r="547" spans="1:5" x14ac:dyDescent="0.3">
      <c r="A547" s="7">
        <v>536</v>
      </c>
      <c r="B547" s="3">
        <v>0</v>
      </c>
      <c r="C547" s="19">
        <v>0.73333333333333328</v>
      </c>
      <c r="D547" s="19">
        <v>0.9745283018867924</v>
      </c>
      <c r="E547" s="3">
        <v>1</v>
      </c>
    </row>
    <row r="548" spans="1:5" x14ac:dyDescent="0.3">
      <c r="A548" s="7">
        <v>537</v>
      </c>
      <c r="B548" s="3">
        <v>0</v>
      </c>
      <c r="C548" s="19">
        <v>0.2</v>
      </c>
      <c r="D548" s="19">
        <v>0.88490566037735852</v>
      </c>
      <c r="E548" s="3">
        <v>1</v>
      </c>
    </row>
    <row r="549" spans="1:5" x14ac:dyDescent="0.3">
      <c r="A549" s="7">
        <v>538</v>
      </c>
      <c r="B549" s="3">
        <v>0</v>
      </c>
      <c r="C549" s="19">
        <v>1</v>
      </c>
      <c r="D549" s="19">
        <v>0.32641509433962262</v>
      </c>
      <c r="E549" s="3">
        <v>1</v>
      </c>
    </row>
    <row r="550" spans="1:5" x14ac:dyDescent="0.3">
      <c r="A550" s="7">
        <v>539</v>
      </c>
      <c r="B550" s="3">
        <v>1</v>
      </c>
      <c r="C550" s="19">
        <v>0.46666666666666667</v>
      </c>
      <c r="D550" s="19">
        <v>0.56037735849056602</v>
      </c>
      <c r="E550" s="3">
        <v>1</v>
      </c>
    </row>
    <row r="551" spans="1:5" x14ac:dyDescent="0.3">
      <c r="A551" s="7">
        <v>540</v>
      </c>
      <c r="B551" s="3">
        <v>0</v>
      </c>
      <c r="C551" s="19">
        <v>0.73333333333333328</v>
      </c>
      <c r="D551" s="19">
        <v>0.56037735849056602</v>
      </c>
      <c r="E551" s="3">
        <v>1</v>
      </c>
    </row>
    <row r="552" spans="1:5" x14ac:dyDescent="0.3">
      <c r="A552" s="7">
        <v>541</v>
      </c>
      <c r="B552" s="3">
        <v>0</v>
      </c>
      <c r="C552" s="19">
        <v>0.46666666666666667</v>
      </c>
      <c r="D552" s="19">
        <v>0.26415094339622641</v>
      </c>
      <c r="E552" s="3">
        <v>1</v>
      </c>
    </row>
    <row r="553" spans="1:5" x14ac:dyDescent="0.3">
      <c r="A553" s="7">
        <v>542</v>
      </c>
      <c r="B553" s="3">
        <v>0</v>
      </c>
      <c r="C553" s="19">
        <v>0.46666666666666667</v>
      </c>
      <c r="D553" s="19">
        <v>0.26415094339622641</v>
      </c>
      <c r="E553" s="3">
        <v>1</v>
      </c>
    </row>
    <row r="554" spans="1:5" x14ac:dyDescent="0.3">
      <c r="A554" s="7">
        <v>543</v>
      </c>
      <c r="B554" s="3">
        <v>1</v>
      </c>
      <c r="C554" s="19">
        <v>0.46666666666666667</v>
      </c>
      <c r="D554" s="19">
        <v>5.6603773584905662E-2</v>
      </c>
      <c r="E554" s="3">
        <v>1</v>
      </c>
    </row>
    <row r="555" spans="1:5" x14ac:dyDescent="0.3">
      <c r="A555" s="7">
        <v>544</v>
      </c>
      <c r="B555" s="3">
        <v>0</v>
      </c>
      <c r="C555" s="19">
        <v>0.73333333333333328</v>
      </c>
      <c r="D555" s="19">
        <v>0.33773584905660375</v>
      </c>
      <c r="E555" s="3">
        <v>1</v>
      </c>
    </row>
    <row r="556" spans="1:5" x14ac:dyDescent="0.3">
      <c r="A556" s="7">
        <v>545</v>
      </c>
      <c r="B556" s="3">
        <v>0</v>
      </c>
      <c r="C556" s="19">
        <v>0.46666666666666667</v>
      </c>
      <c r="D556" s="19">
        <v>0.71505046072838963</v>
      </c>
      <c r="E556" s="3">
        <v>1</v>
      </c>
    </row>
    <row r="557" spans="1:5" x14ac:dyDescent="0.3">
      <c r="A557" s="7">
        <v>546</v>
      </c>
      <c r="B557" s="3">
        <v>0</v>
      </c>
      <c r="C557" s="19">
        <v>0.2</v>
      </c>
      <c r="D557" s="19">
        <v>0.60465116279069764</v>
      </c>
      <c r="E557" s="3">
        <v>1</v>
      </c>
    </row>
    <row r="558" spans="1:5" x14ac:dyDescent="0.3">
      <c r="A558" s="7">
        <v>547</v>
      </c>
      <c r="B558" s="3">
        <v>0</v>
      </c>
      <c r="C558" s="19">
        <v>0.2</v>
      </c>
      <c r="D558" s="19">
        <v>0.30849056603773584</v>
      </c>
      <c r="E558" s="3">
        <v>1</v>
      </c>
    </row>
    <row r="559" spans="1:5" x14ac:dyDescent="0.3">
      <c r="A559" s="7">
        <v>548</v>
      </c>
      <c r="B559" s="3">
        <v>0</v>
      </c>
      <c r="C559" s="19">
        <v>0.46666666666666667</v>
      </c>
      <c r="D559" s="19">
        <v>0.20471698113207548</v>
      </c>
      <c r="E559" s="3">
        <v>1</v>
      </c>
    </row>
    <row r="560" spans="1:5" x14ac:dyDescent="0.3">
      <c r="A560" s="7">
        <v>549</v>
      </c>
      <c r="B560" s="3">
        <v>0</v>
      </c>
      <c r="C560" s="19">
        <v>0.46666666666666667</v>
      </c>
      <c r="D560" s="19">
        <v>0.27358490566037735</v>
      </c>
      <c r="E560" s="3">
        <v>1</v>
      </c>
    </row>
    <row r="561" spans="1:5" x14ac:dyDescent="0.3">
      <c r="A561" s="7">
        <v>550</v>
      </c>
      <c r="B561" s="3">
        <v>0</v>
      </c>
      <c r="C561" s="19">
        <v>0.73333333333333328</v>
      </c>
      <c r="D561" s="19">
        <v>0.70233018867924524</v>
      </c>
      <c r="E561" s="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6223-74CA-4A5E-B991-7DA243023A7B}">
  <dimension ref="A1:B16"/>
  <sheetViews>
    <sheetView workbookViewId="0">
      <selection activeCell="C13" sqref="C13"/>
    </sheetView>
  </sheetViews>
  <sheetFormatPr defaultRowHeight="14.4" x14ac:dyDescent="0.3"/>
  <cols>
    <col min="1" max="1" width="32.5546875" bestFit="1" customWidth="1"/>
  </cols>
  <sheetData>
    <row r="1" spans="1:2" x14ac:dyDescent="0.3">
      <c r="A1" t="s">
        <v>373</v>
      </c>
    </row>
    <row r="2" spans="1:2" x14ac:dyDescent="0.3">
      <c r="A2" t="s">
        <v>374</v>
      </c>
      <c r="B2" s="20" t="s">
        <v>375</v>
      </c>
    </row>
    <row r="3" spans="1:2" x14ac:dyDescent="0.3">
      <c r="A3" t="s">
        <v>376</v>
      </c>
      <c r="B3" s="20">
        <v>1000</v>
      </c>
    </row>
    <row r="4" spans="1:2" x14ac:dyDescent="0.3">
      <c r="A4" t="s">
        <v>377</v>
      </c>
      <c r="B4" s="20">
        <v>1</v>
      </c>
    </row>
    <row r="6" spans="1:2" x14ac:dyDescent="0.3">
      <c r="A6" t="s">
        <v>378</v>
      </c>
    </row>
    <row r="7" spans="1:2" x14ac:dyDescent="0.3">
      <c r="A7" t="s">
        <v>379</v>
      </c>
      <c r="B7" s="75">
        <v>-2.7487994701109308E-2</v>
      </c>
    </row>
    <row r="8" spans="1:2" x14ac:dyDescent="0.3">
      <c r="A8" t="s">
        <v>380</v>
      </c>
      <c r="B8" s="75">
        <v>3.2950267704366154E-2</v>
      </c>
    </row>
    <row r="9" spans="1:2" x14ac:dyDescent="0.3">
      <c r="A9" t="s">
        <v>381</v>
      </c>
      <c r="B9" s="75">
        <v>9.0712585322796774E-3</v>
      </c>
    </row>
    <row r="10" spans="1:2" x14ac:dyDescent="0.3">
      <c r="A10" t="s">
        <v>382</v>
      </c>
      <c r="B10" s="16">
        <v>0.87272727272727268</v>
      </c>
    </row>
    <row r="12" spans="1:2" x14ac:dyDescent="0.3">
      <c r="A12" t="s">
        <v>383</v>
      </c>
    </row>
    <row r="13" spans="1:2" x14ac:dyDescent="0.3">
      <c r="A13" t="s">
        <v>384</v>
      </c>
      <c r="B13" t="s">
        <v>385</v>
      </c>
    </row>
    <row r="14" spans="1:2" x14ac:dyDescent="0.3">
      <c r="A14" t="s">
        <v>386</v>
      </c>
      <c r="B14" t="s">
        <v>387</v>
      </c>
    </row>
    <row r="15" spans="1:2" x14ac:dyDescent="0.3">
      <c r="A15" t="s">
        <v>388</v>
      </c>
      <c r="B15" t="s">
        <v>389</v>
      </c>
    </row>
    <row r="16" spans="1:2" x14ac:dyDescent="0.3">
      <c r="A16" t="s">
        <v>390</v>
      </c>
      <c r="B16" t="s">
        <v>391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AC79-A3A4-49AA-9070-A04C49B0BE90}">
  <dimension ref="A1:D551"/>
  <sheetViews>
    <sheetView workbookViewId="0">
      <selection activeCell="C1" sqref="C1"/>
    </sheetView>
  </sheetViews>
  <sheetFormatPr defaultRowHeight="14.4" x14ac:dyDescent="0.3"/>
  <cols>
    <col min="1" max="1" width="8.88671875" style="24"/>
    <col min="2" max="2" width="9.5546875" bestFit="1" customWidth="1"/>
    <col min="4" max="4" width="10.109375" bestFit="1" customWidth="1"/>
  </cols>
  <sheetData>
    <row r="1" spans="1:4" x14ac:dyDescent="0.3">
      <c r="A1" s="49" t="s">
        <v>2</v>
      </c>
      <c r="B1" s="49" t="s">
        <v>392</v>
      </c>
      <c r="C1" s="49" t="s">
        <v>393</v>
      </c>
      <c r="D1" s="49" t="s">
        <v>394</v>
      </c>
    </row>
    <row r="2" spans="1:4" x14ac:dyDescent="0.3">
      <c r="A2" s="23">
        <v>1</v>
      </c>
      <c r="B2" s="23">
        <v>0</v>
      </c>
      <c r="C2" s="23" t="s">
        <v>395</v>
      </c>
      <c r="D2" s="73">
        <v>0.9</v>
      </c>
    </row>
    <row r="3" spans="1:4" x14ac:dyDescent="0.3">
      <c r="A3" s="23">
        <v>2</v>
      </c>
      <c r="B3" s="23">
        <v>1</v>
      </c>
      <c r="C3" s="23" t="s">
        <v>395</v>
      </c>
      <c r="D3" s="73">
        <v>0.9</v>
      </c>
    </row>
    <row r="4" spans="1:4" x14ac:dyDescent="0.3">
      <c r="A4" s="23">
        <v>3</v>
      </c>
      <c r="B4" s="23">
        <v>2</v>
      </c>
      <c r="C4" s="23" t="s">
        <v>395</v>
      </c>
      <c r="D4" s="73">
        <v>0.9</v>
      </c>
    </row>
    <row r="5" spans="1:4" x14ac:dyDescent="0.3">
      <c r="A5" s="27">
        <v>4</v>
      </c>
      <c r="B5" s="23">
        <v>3</v>
      </c>
      <c r="C5" s="23" t="s">
        <v>395</v>
      </c>
      <c r="D5" s="73">
        <v>0.9</v>
      </c>
    </row>
    <row r="6" spans="1:4" x14ac:dyDescent="0.3">
      <c r="A6" s="27">
        <v>5</v>
      </c>
      <c r="B6" s="23">
        <v>4</v>
      </c>
      <c r="C6" s="23" t="s">
        <v>395</v>
      </c>
      <c r="D6" s="73">
        <v>0.9</v>
      </c>
    </row>
    <row r="7" spans="1:4" x14ac:dyDescent="0.3">
      <c r="A7" s="23">
        <v>6</v>
      </c>
      <c r="B7" s="23">
        <v>5</v>
      </c>
      <c r="C7" s="23" t="s">
        <v>395</v>
      </c>
      <c r="D7" s="73">
        <v>0.9</v>
      </c>
    </row>
    <row r="8" spans="1:4" x14ac:dyDescent="0.3">
      <c r="A8" s="23">
        <v>7</v>
      </c>
      <c r="B8" s="23">
        <v>6</v>
      </c>
      <c r="C8" s="23" t="s">
        <v>395</v>
      </c>
      <c r="D8" s="73">
        <v>0.9</v>
      </c>
    </row>
    <row r="9" spans="1:4" x14ac:dyDescent="0.3">
      <c r="A9" s="23">
        <v>8</v>
      </c>
      <c r="B9" s="23">
        <v>7</v>
      </c>
      <c r="C9" s="23" t="s">
        <v>395</v>
      </c>
      <c r="D9" s="73">
        <v>0.9</v>
      </c>
    </row>
    <row r="10" spans="1:4" x14ac:dyDescent="0.3">
      <c r="A10" s="27">
        <v>9</v>
      </c>
      <c r="B10" s="23">
        <v>8</v>
      </c>
      <c r="C10" s="23" t="s">
        <v>395</v>
      </c>
      <c r="D10" s="73">
        <v>0.9</v>
      </c>
    </row>
    <row r="11" spans="1:4" x14ac:dyDescent="0.3">
      <c r="A11" s="27">
        <v>10</v>
      </c>
      <c r="B11" s="23">
        <v>9</v>
      </c>
      <c r="C11" s="23" t="s">
        <v>395</v>
      </c>
      <c r="D11" s="73">
        <v>0.9</v>
      </c>
    </row>
    <row r="12" spans="1:4" x14ac:dyDescent="0.3">
      <c r="A12" s="23">
        <v>11</v>
      </c>
      <c r="B12" s="23">
        <v>10</v>
      </c>
      <c r="C12" s="23" t="s">
        <v>395</v>
      </c>
      <c r="D12" s="73">
        <v>0.9</v>
      </c>
    </row>
    <row r="13" spans="1:4" x14ac:dyDescent="0.3">
      <c r="A13" s="23">
        <v>12</v>
      </c>
      <c r="B13" s="23">
        <v>11</v>
      </c>
      <c r="C13" s="23" t="s">
        <v>395</v>
      </c>
      <c r="D13" s="73">
        <v>0.9</v>
      </c>
    </row>
    <row r="14" spans="1:4" x14ac:dyDescent="0.3">
      <c r="A14" s="23">
        <v>13</v>
      </c>
      <c r="B14" s="23">
        <v>12</v>
      </c>
      <c r="C14" s="23" t="s">
        <v>395</v>
      </c>
      <c r="D14" s="73">
        <v>0.9</v>
      </c>
    </row>
    <row r="15" spans="1:4" x14ac:dyDescent="0.3">
      <c r="A15" s="27">
        <v>14</v>
      </c>
      <c r="B15" s="23">
        <v>13</v>
      </c>
      <c r="C15" s="23" t="s">
        <v>395</v>
      </c>
      <c r="D15" s="73">
        <v>0.9</v>
      </c>
    </row>
    <row r="16" spans="1:4" x14ac:dyDescent="0.3">
      <c r="A16" s="27">
        <v>15</v>
      </c>
      <c r="B16" s="23">
        <v>14</v>
      </c>
      <c r="C16" s="23" t="s">
        <v>395</v>
      </c>
      <c r="D16" s="73">
        <v>0.9</v>
      </c>
    </row>
    <row r="17" spans="1:4" x14ac:dyDescent="0.3">
      <c r="A17" s="23">
        <v>16</v>
      </c>
      <c r="B17" s="23">
        <v>15</v>
      </c>
      <c r="C17" s="23" t="s">
        <v>395</v>
      </c>
      <c r="D17" s="73">
        <v>0.9</v>
      </c>
    </row>
    <row r="18" spans="1:4" x14ac:dyDescent="0.3">
      <c r="A18" s="22">
        <v>17</v>
      </c>
      <c r="B18" s="22">
        <v>16</v>
      </c>
      <c r="C18" s="22" t="s">
        <v>399</v>
      </c>
      <c r="D18" s="67">
        <v>0.1</v>
      </c>
    </row>
    <row r="19" spans="1:4" x14ac:dyDescent="0.3">
      <c r="A19" s="23">
        <v>18</v>
      </c>
      <c r="B19" s="23">
        <v>17</v>
      </c>
      <c r="C19" s="23" t="s">
        <v>395</v>
      </c>
      <c r="D19" s="73">
        <v>0.9</v>
      </c>
    </row>
    <row r="20" spans="1:4" x14ac:dyDescent="0.3">
      <c r="A20" s="27">
        <v>19</v>
      </c>
      <c r="B20" s="23">
        <v>18</v>
      </c>
      <c r="C20" s="23" t="s">
        <v>395</v>
      </c>
      <c r="D20" s="73">
        <v>0.9</v>
      </c>
    </row>
    <row r="21" spans="1:4" x14ac:dyDescent="0.3">
      <c r="A21" s="27">
        <v>20</v>
      </c>
      <c r="B21" s="23">
        <v>19</v>
      </c>
      <c r="C21" s="23" t="s">
        <v>395</v>
      </c>
      <c r="D21" s="73">
        <v>0.9</v>
      </c>
    </row>
    <row r="22" spans="1:4" x14ac:dyDescent="0.3">
      <c r="A22" s="23">
        <v>21</v>
      </c>
      <c r="B22" s="23">
        <v>20</v>
      </c>
      <c r="C22" s="23" t="s">
        <v>395</v>
      </c>
      <c r="D22" s="73">
        <v>0.9</v>
      </c>
    </row>
    <row r="23" spans="1:4" x14ac:dyDescent="0.3">
      <c r="A23" s="23">
        <v>22</v>
      </c>
      <c r="B23" s="23">
        <v>21</v>
      </c>
      <c r="C23" s="23" t="s">
        <v>395</v>
      </c>
      <c r="D23" s="73">
        <v>0.9</v>
      </c>
    </row>
    <row r="24" spans="1:4" x14ac:dyDescent="0.3">
      <c r="A24" s="23">
        <v>23</v>
      </c>
      <c r="B24" s="23">
        <v>22</v>
      </c>
      <c r="C24" s="23" t="s">
        <v>395</v>
      </c>
      <c r="D24" s="73">
        <v>0.9</v>
      </c>
    </row>
    <row r="25" spans="1:4" x14ac:dyDescent="0.3">
      <c r="A25" s="25">
        <v>24</v>
      </c>
      <c r="B25" s="22">
        <v>23</v>
      </c>
      <c r="C25" s="22" t="s">
        <v>399</v>
      </c>
      <c r="D25" s="67">
        <v>0.1</v>
      </c>
    </row>
    <row r="26" spans="1:4" x14ac:dyDescent="0.3">
      <c r="A26" s="25">
        <v>25</v>
      </c>
      <c r="B26" s="22">
        <v>24</v>
      </c>
      <c r="C26" s="22" t="s">
        <v>399</v>
      </c>
      <c r="D26" s="67">
        <v>0.1</v>
      </c>
    </row>
    <row r="27" spans="1:4" x14ac:dyDescent="0.3">
      <c r="A27" s="23">
        <v>26</v>
      </c>
      <c r="B27" s="23">
        <v>25</v>
      </c>
      <c r="C27" s="23" t="s">
        <v>395</v>
      </c>
      <c r="D27" s="73">
        <v>0.9</v>
      </c>
    </row>
    <row r="28" spans="1:4" x14ac:dyDescent="0.3">
      <c r="A28" s="23">
        <v>27</v>
      </c>
      <c r="B28" s="23">
        <v>26</v>
      </c>
      <c r="C28" s="23" t="s">
        <v>395</v>
      </c>
      <c r="D28" s="73">
        <v>0.9</v>
      </c>
    </row>
    <row r="29" spans="1:4" x14ac:dyDescent="0.3">
      <c r="A29" s="23">
        <v>28</v>
      </c>
      <c r="B29" s="23">
        <v>27</v>
      </c>
      <c r="C29" s="23" t="s">
        <v>395</v>
      </c>
      <c r="D29" s="73">
        <v>0.9</v>
      </c>
    </row>
    <row r="30" spans="1:4" x14ac:dyDescent="0.3">
      <c r="A30" s="27">
        <v>29</v>
      </c>
      <c r="B30" s="23">
        <v>28</v>
      </c>
      <c r="C30" s="23" t="s">
        <v>395</v>
      </c>
      <c r="D30" s="73">
        <v>0.9</v>
      </c>
    </row>
    <row r="31" spans="1:4" x14ac:dyDescent="0.3">
      <c r="A31" s="27">
        <v>30</v>
      </c>
      <c r="B31" s="23">
        <v>29</v>
      </c>
      <c r="C31" s="23" t="s">
        <v>395</v>
      </c>
      <c r="D31" s="73">
        <v>0.9</v>
      </c>
    </row>
    <row r="32" spans="1:4" x14ac:dyDescent="0.3">
      <c r="A32" s="23">
        <v>31</v>
      </c>
      <c r="B32" s="23">
        <v>30</v>
      </c>
      <c r="C32" s="23" t="s">
        <v>395</v>
      </c>
      <c r="D32" s="73">
        <v>0.9</v>
      </c>
    </row>
    <row r="33" spans="1:4" x14ac:dyDescent="0.3">
      <c r="A33" s="23">
        <v>32</v>
      </c>
      <c r="B33" s="23">
        <v>31</v>
      </c>
      <c r="C33" s="23" t="s">
        <v>395</v>
      </c>
      <c r="D33" s="73">
        <v>0.9</v>
      </c>
    </row>
    <row r="34" spans="1:4" x14ac:dyDescent="0.3">
      <c r="A34" s="23">
        <v>33</v>
      </c>
      <c r="B34" s="23">
        <v>32</v>
      </c>
      <c r="C34" s="23" t="s">
        <v>395</v>
      </c>
      <c r="D34" s="73">
        <v>0.9</v>
      </c>
    </row>
    <row r="35" spans="1:4" x14ac:dyDescent="0.3">
      <c r="A35" s="27">
        <v>34</v>
      </c>
      <c r="B35" s="23">
        <v>33</v>
      </c>
      <c r="C35" s="23" t="s">
        <v>395</v>
      </c>
      <c r="D35" s="73">
        <v>0.9</v>
      </c>
    </row>
    <row r="36" spans="1:4" x14ac:dyDescent="0.3">
      <c r="A36" s="27">
        <v>35</v>
      </c>
      <c r="B36" s="23">
        <v>34</v>
      </c>
      <c r="C36" s="23" t="s">
        <v>395</v>
      </c>
      <c r="D36" s="73">
        <v>0.9</v>
      </c>
    </row>
    <row r="37" spans="1:4" x14ac:dyDescent="0.3">
      <c r="A37" s="23">
        <v>36</v>
      </c>
      <c r="B37" s="23">
        <v>35</v>
      </c>
      <c r="C37" s="23" t="s">
        <v>395</v>
      </c>
      <c r="D37" s="73">
        <v>0.9</v>
      </c>
    </row>
    <row r="38" spans="1:4" x14ac:dyDescent="0.3">
      <c r="A38" s="23">
        <v>37</v>
      </c>
      <c r="B38" s="23">
        <v>36</v>
      </c>
      <c r="C38" s="23" t="s">
        <v>395</v>
      </c>
      <c r="D38" s="73">
        <v>0.9</v>
      </c>
    </row>
    <row r="39" spans="1:4" x14ac:dyDescent="0.3">
      <c r="A39" s="23">
        <v>38</v>
      </c>
      <c r="B39" s="23">
        <v>37</v>
      </c>
      <c r="C39" s="23" t="s">
        <v>395</v>
      </c>
      <c r="D39" s="73">
        <v>0.9</v>
      </c>
    </row>
    <row r="40" spans="1:4" x14ac:dyDescent="0.3">
      <c r="A40" s="27">
        <v>39</v>
      </c>
      <c r="B40" s="23">
        <v>38</v>
      </c>
      <c r="C40" s="23" t="s">
        <v>395</v>
      </c>
      <c r="D40" s="73">
        <v>0.9</v>
      </c>
    </row>
    <row r="41" spans="1:4" x14ac:dyDescent="0.3">
      <c r="A41" s="27">
        <v>40</v>
      </c>
      <c r="B41" s="23">
        <v>39</v>
      </c>
      <c r="C41" s="23" t="s">
        <v>395</v>
      </c>
      <c r="D41" s="73">
        <v>0.9</v>
      </c>
    </row>
    <row r="42" spans="1:4" x14ac:dyDescent="0.3">
      <c r="A42" s="23">
        <v>41</v>
      </c>
      <c r="B42" s="23">
        <v>40</v>
      </c>
      <c r="C42" s="23" t="s">
        <v>395</v>
      </c>
      <c r="D42" s="73">
        <v>0.9</v>
      </c>
    </row>
    <row r="43" spans="1:4" x14ac:dyDescent="0.3">
      <c r="A43" s="23">
        <v>42</v>
      </c>
      <c r="B43" s="23">
        <v>41</v>
      </c>
      <c r="C43" s="23" t="s">
        <v>395</v>
      </c>
      <c r="D43" s="73">
        <v>0.9</v>
      </c>
    </row>
    <row r="44" spans="1:4" x14ac:dyDescent="0.3">
      <c r="A44" s="23">
        <v>43</v>
      </c>
      <c r="B44" s="23">
        <v>42</v>
      </c>
      <c r="C44" s="23" t="s">
        <v>395</v>
      </c>
      <c r="D44" s="73">
        <v>0.9</v>
      </c>
    </row>
    <row r="45" spans="1:4" x14ac:dyDescent="0.3">
      <c r="A45" s="27">
        <v>44</v>
      </c>
      <c r="B45" s="23">
        <v>43</v>
      </c>
      <c r="C45" s="23" t="s">
        <v>395</v>
      </c>
      <c r="D45" s="73">
        <v>0.9</v>
      </c>
    </row>
    <row r="46" spans="1:4" x14ac:dyDescent="0.3">
      <c r="A46" s="27">
        <v>45</v>
      </c>
      <c r="B46" s="23">
        <v>44</v>
      </c>
      <c r="C46" s="23" t="s">
        <v>395</v>
      </c>
      <c r="D46" s="73">
        <v>0.9</v>
      </c>
    </row>
    <row r="47" spans="1:4" x14ac:dyDescent="0.3">
      <c r="A47" s="23">
        <v>46</v>
      </c>
      <c r="B47" s="23">
        <v>45</v>
      </c>
      <c r="C47" s="23" t="s">
        <v>395</v>
      </c>
      <c r="D47" s="73">
        <v>0.9</v>
      </c>
    </row>
    <row r="48" spans="1:4" x14ac:dyDescent="0.3">
      <c r="A48" s="23">
        <v>47</v>
      </c>
      <c r="B48" s="23">
        <v>46</v>
      </c>
      <c r="C48" s="23" t="s">
        <v>395</v>
      </c>
      <c r="D48" s="73">
        <v>0.9</v>
      </c>
    </row>
    <row r="49" spans="1:4" x14ac:dyDescent="0.3">
      <c r="A49" s="23">
        <v>48</v>
      </c>
      <c r="B49" s="23">
        <v>47</v>
      </c>
      <c r="C49" s="23" t="s">
        <v>395</v>
      </c>
      <c r="D49" s="73">
        <v>0.9</v>
      </c>
    </row>
    <row r="50" spans="1:4" x14ac:dyDescent="0.3">
      <c r="A50" s="27">
        <v>49</v>
      </c>
      <c r="B50" s="23">
        <v>48</v>
      </c>
      <c r="C50" s="23" t="s">
        <v>395</v>
      </c>
      <c r="D50" s="73">
        <v>0.9</v>
      </c>
    </row>
    <row r="51" spans="1:4" x14ac:dyDescent="0.3">
      <c r="A51" s="27">
        <v>50</v>
      </c>
      <c r="B51" s="23">
        <v>49</v>
      </c>
      <c r="C51" s="23" t="s">
        <v>395</v>
      </c>
      <c r="D51" s="73">
        <v>0.9</v>
      </c>
    </row>
    <row r="52" spans="1:4" x14ac:dyDescent="0.3">
      <c r="A52" s="23">
        <v>51</v>
      </c>
      <c r="B52" s="23">
        <v>50</v>
      </c>
      <c r="C52" s="23" t="s">
        <v>395</v>
      </c>
      <c r="D52" s="73">
        <v>0.9</v>
      </c>
    </row>
    <row r="53" spans="1:4" x14ac:dyDescent="0.3">
      <c r="A53" s="23">
        <v>52</v>
      </c>
      <c r="B53" s="23">
        <v>51</v>
      </c>
      <c r="C53" s="23" t="s">
        <v>395</v>
      </c>
      <c r="D53" s="73">
        <v>0.9</v>
      </c>
    </row>
    <row r="54" spans="1:4" x14ac:dyDescent="0.3">
      <c r="A54" s="23">
        <v>53</v>
      </c>
      <c r="B54" s="23">
        <v>52</v>
      </c>
      <c r="C54" s="23" t="s">
        <v>395</v>
      </c>
      <c r="D54" s="73">
        <v>0.9</v>
      </c>
    </row>
    <row r="55" spans="1:4" x14ac:dyDescent="0.3">
      <c r="A55" s="27">
        <v>54</v>
      </c>
      <c r="B55" s="23">
        <v>53</v>
      </c>
      <c r="C55" s="23" t="s">
        <v>395</v>
      </c>
      <c r="D55" s="73">
        <v>0.9</v>
      </c>
    </row>
    <row r="56" spans="1:4" x14ac:dyDescent="0.3">
      <c r="A56" s="27">
        <v>55</v>
      </c>
      <c r="B56" s="23">
        <v>54</v>
      </c>
      <c r="C56" s="23" t="s">
        <v>395</v>
      </c>
      <c r="D56" s="73">
        <v>0.9</v>
      </c>
    </row>
    <row r="57" spans="1:4" x14ac:dyDescent="0.3">
      <c r="A57" s="23">
        <v>56</v>
      </c>
      <c r="B57" s="23">
        <v>55</v>
      </c>
      <c r="C57" s="23" t="s">
        <v>395</v>
      </c>
      <c r="D57" s="73">
        <v>0.9</v>
      </c>
    </row>
    <row r="58" spans="1:4" x14ac:dyDescent="0.3">
      <c r="A58" s="22">
        <v>57</v>
      </c>
      <c r="B58" s="22">
        <v>56</v>
      </c>
      <c r="C58" s="22" t="s">
        <v>399</v>
      </c>
      <c r="D58" s="67">
        <v>0.1</v>
      </c>
    </row>
    <row r="59" spans="1:4" x14ac:dyDescent="0.3">
      <c r="A59" s="23">
        <v>58</v>
      </c>
      <c r="B59" s="23">
        <v>57</v>
      </c>
      <c r="C59" s="23" t="s">
        <v>395</v>
      </c>
      <c r="D59" s="73">
        <v>0.9</v>
      </c>
    </row>
    <row r="60" spans="1:4" x14ac:dyDescent="0.3">
      <c r="A60" s="25">
        <v>59</v>
      </c>
      <c r="B60" s="22">
        <v>58</v>
      </c>
      <c r="C60" s="22" t="s">
        <v>399</v>
      </c>
      <c r="D60" s="67">
        <v>0.1</v>
      </c>
    </row>
    <row r="61" spans="1:4" x14ac:dyDescent="0.3">
      <c r="A61" s="27">
        <v>60</v>
      </c>
      <c r="B61" s="23">
        <v>59</v>
      </c>
      <c r="C61" s="23" t="s">
        <v>395</v>
      </c>
      <c r="D61" s="73">
        <v>0.9</v>
      </c>
    </row>
    <row r="62" spans="1:4" x14ac:dyDescent="0.3">
      <c r="A62" s="23">
        <v>61</v>
      </c>
      <c r="B62" s="23">
        <v>60</v>
      </c>
      <c r="C62" s="23" t="s">
        <v>395</v>
      </c>
      <c r="D62" s="73">
        <v>0.9</v>
      </c>
    </row>
    <row r="63" spans="1:4" x14ac:dyDescent="0.3">
      <c r="A63" s="23">
        <v>62</v>
      </c>
      <c r="B63" s="23">
        <v>61</v>
      </c>
      <c r="C63" s="23" t="s">
        <v>395</v>
      </c>
      <c r="D63" s="73">
        <v>0.9</v>
      </c>
    </row>
    <row r="64" spans="1:4" x14ac:dyDescent="0.3">
      <c r="A64" s="22">
        <v>63</v>
      </c>
      <c r="B64" s="22">
        <v>62</v>
      </c>
      <c r="C64" s="22" t="s">
        <v>399</v>
      </c>
      <c r="D64" s="67">
        <v>0.1</v>
      </c>
    </row>
    <row r="65" spans="1:4" x14ac:dyDescent="0.3">
      <c r="A65" s="27">
        <v>64</v>
      </c>
      <c r="B65" s="23">
        <v>63</v>
      </c>
      <c r="C65" s="23" t="s">
        <v>395</v>
      </c>
      <c r="D65" s="73">
        <v>0.9</v>
      </c>
    </row>
    <row r="66" spans="1:4" x14ac:dyDescent="0.3">
      <c r="A66" s="27">
        <v>65</v>
      </c>
      <c r="B66" s="23">
        <v>64</v>
      </c>
      <c r="C66" s="23" t="s">
        <v>395</v>
      </c>
      <c r="D66" s="73">
        <v>0.9</v>
      </c>
    </row>
    <row r="67" spans="1:4" x14ac:dyDescent="0.3">
      <c r="A67" s="23">
        <v>66</v>
      </c>
      <c r="B67" s="23">
        <v>65</v>
      </c>
      <c r="C67" s="23" t="s">
        <v>395</v>
      </c>
      <c r="D67" s="73">
        <v>0.9</v>
      </c>
    </row>
    <row r="68" spans="1:4" x14ac:dyDescent="0.3">
      <c r="A68" s="22">
        <v>67</v>
      </c>
      <c r="B68" s="22">
        <v>66</v>
      </c>
      <c r="C68" s="22" t="s">
        <v>399</v>
      </c>
      <c r="D68" s="67">
        <v>0.1</v>
      </c>
    </row>
    <row r="69" spans="1:4" x14ac:dyDescent="0.3">
      <c r="A69" s="23">
        <v>68</v>
      </c>
      <c r="B69" s="23">
        <v>67</v>
      </c>
      <c r="C69" s="23" t="s">
        <v>395</v>
      </c>
      <c r="D69" s="73">
        <v>0.9</v>
      </c>
    </row>
    <row r="70" spans="1:4" x14ac:dyDescent="0.3">
      <c r="A70" s="27">
        <v>69</v>
      </c>
      <c r="B70" s="23">
        <v>68</v>
      </c>
      <c r="C70" s="23" t="s">
        <v>395</v>
      </c>
      <c r="D70" s="73">
        <v>0.9</v>
      </c>
    </row>
    <row r="71" spans="1:4" x14ac:dyDescent="0.3">
      <c r="A71" s="27">
        <v>70</v>
      </c>
      <c r="B71" s="23">
        <v>69</v>
      </c>
      <c r="C71" s="23" t="s">
        <v>395</v>
      </c>
      <c r="D71" s="73">
        <v>0.9</v>
      </c>
    </row>
    <row r="72" spans="1:4" x14ac:dyDescent="0.3">
      <c r="A72" s="23">
        <v>71</v>
      </c>
      <c r="B72" s="23">
        <v>70</v>
      </c>
      <c r="C72" s="23" t="s">
        <v>395</v>
      </c>
      <c r="D72" s="73">
        <v>0.9</v>
      </c>
    </row>
    <row r="73" spans="1:4" x14ac:dyDescent="0.3">
      <c r="A73" s="23">
        <v>72</v>
      </c>
      <c r="B73" s="23">
        <v>71</v>
      </c>
      <c r="C73" s="23" t="s">
        <v>395</v>
      </c>
      <c r="D73" s="73">
        <v>0.9</v>
      </c>
    </row>
    <row r="74" spans="1:4" x14ac:dyDescent="0.3">
      <c r="A74" s="23">
        <v>73</v>
      </c>
      <c r="B74" s="23">
        <v>72</v>
      </c>
      <c r="C74" s="23" t="s">
        <v>395</v>
      </c>
      <c r="D74" s="73">
        <v>0.9</v>
      </c>
    </row>
    <row r="75" spans="1:4" x14ac:dyDescent="0.3">
      <c r="A75" s="27">
        <v>74</v>
      </c>
      <c r="B75" s="23">
        <v>73</v>
      </c>
      <c r="C75" s="23" t="s">
        <v>395</v>
      </c>
      <c r="D75" s="73">
        <v>0.9</v>
      </c>
    </row>
    <row r="76" spans="1:4" x14ac:dyDescent="0.3">
      <c r="A76" s="27">
        <v>75</v>
      </c>
      <c r="B76" s="23">
        <v>74</v>
      </c>
      <c r="C76" s="23" t="s">
        <v>395</v>
      </c>
      <c r="D76" s="73">
        <v>0.9</v>
      </c>
    </row>
    <row r="77" spans="1:4" x14ac:dyDescent="0.3">
      <c r="A77" s="23">
        <v>76</v>
      </c>
      <c r="B77" s="23">
        <v>75</v>
      </c>
      <c r="C77" s="23" t="s">
        <v>395</v>
      </c>
      <c r="D77" s="73">
        <v>0.9</v>
      </c>
    </row>
    <row r="78" spans="1:4" x14ac:dyDescent="0.3">
      <c r="A78" s="23">
        <v>77</v>
      </c>
      <c r="B78" s="23">
        <v>76</v>
      </c>
      <c r="C78" s="23" t="s">
        <v>395</v>
      </c>
      <c r="D78" s="73">
        <v>0.9</v>
      </c>
    </row>
    <row r="79" spans="1:4" x14ac:dyDescent="0.3">
      <c r="A79" s="23">
        <v>78</v>
      </c>
      <c r="B79" s="23">
        <v>77</v>
      </c>
      <c r="C79" s="23" t="s">
        <v>395</v>
      </c>
      <c r="D79" s="73">
        <v>0.9</v>
      </c>
    </row>
    <row r="80" spans="1:4" x14ac:dyDescent="0.3">
      <c r="A80" s="27">
        <v>79</v>
      </c>
      <c r="B80" s="23">
        <v>78</v>
      </c>
      <c r="C80" s="23" t="s">
        <v>395</v>
      </c>
      <c r="D80" s="73">
        <v>0.9</v>
      </c>
    </row>
    <row r="81" spans="1:4" x14ac:dyDescent="0.3">
      <c r="A81" s="27">
        <v>80</v>
      </c>
      <c r="B81" s="23">
        <v>79</v>
      </c>
      <c r="C81" s="23" t="s">
        <v>395</v>
      </c>
      <c r="D81" s="73">
        <v>0.9</v>
      </c>
    </row>
    <row r="82" spans="1:4" x14ac:dyDescent="0.3">
      <c r="A82" s="23">
        <v>81</v>
      </c>
      <c r="B82" s="23">
        <v>80</v>
      </c>
      <c r="C82" s="23" t="s">
        <v>395</v>
      </c>
      <c r="D82" s="73">
        <v>0.9</v>
      </c>
    </row>
    <row r="83" spans="1:4" x14ac:dyDescent="0.3">
      <c r="A83" s="23">
        <v>82</v>
      </c>
      <c r="B83" s="23">
        <v>81</v>
      </c>
      <c r="C83" s="23" t="s">
        <v>395</v>
      </c>
      <c r="D83" s="73">
        <v>0.9</v>
      </c>
    </row>
    <row r="84" spans="1:4" x14ac:dyDescent="0.3">
      <c r="A84" s="23">
        <v>83</v>
      </c>
      <c r="B84" s="23">
        <v>82</v>
      </c>
      <c r="C84" s="23" t="s">
        <v>395</v>
      </c>
      <c r="D84" s="73">
        <v>0.9</v>
      </c>
    </row>
    <row r="85" spans="1:4" x14ac:dyDescent="0.3">
      <c r="A85" s="27">
        <v>84</v>
      </c>
      <c r="B85" s="23">
        <v>83</v>
      </c>
      <c r="C85" s="23" t="s">
        <v>395</v>
      </c>
      <c r="D85" s="73">
        <v>0.9</v>
      </c>
    </row>
    <row r="86" spans="1:4" x14ac:dyDescent="0.3">
      <c r="A86" s="27">
        <v>85</v>
      </c>
      <c r="B86" s="23">
        <v>84</v>
      </c>
      <c r="C86" s="23" t="s">
        <v>395</v>
      </c>
      <c r="D86" s="73">
        <v>0.9</v>
      </c>
    </row>
    <row r="87" spans="1:4" x14ac:dyDescent="0.3">
      <c r="A87" s="23">
        <v>86</v>
      </c>
      <c r="B87" s="23">
        <v>85</v>
      </c>
      <c r="C87" s="23" t="s">
        <v>395</v>
      </c>
      <c r="D87" s="73">
        <v>0.9</v>
      </c>
    </row>
    <row r="88" spans="1:4" x14ac:dyDescent="0.3">
      <c r="A88" s="23">
        <v>87</v>
      </c>
      <c r="B88" s="23">
        <v>86</v>
      </c>
      <c r="C88" s="23" t="s">
        <v>395</v>
      </c>
      <c r="D88" s="73">
        <v>0.9</v>
      </c>
    </row>
    <row r="89" spans="1:4" x14ac:dyDescent="0.3">
      <c r="A89" s="23">
        <v>88</v>
      </c>
      <c r="B89" s="23">
        <v>87</v>
      </c>
      <c r="C89" s="23" t="s">
        <v>395</v>
      </c>
      <c r="D89" s="73">
        <v>0.9</v>
      </c>
    </row>
    <row r="90" spans="1:4" x14ac:dyDescent="0.3">
      <c r="A90" s="27">
        <v>89</v>
      </c>
      <c r="B90" s="23">
        <v>88</v>
      </c>
      <c r="C90" s="23" t="s">
        <v>395</v>
      </c>
      <c r="D90" s="73">
        <v>0.9</v>
      </c>
    </row>
    <row r="91" spans="1:4" x14ac:dyDescent="0.3">
      <c r="A91" s="27">
        <v>90</v>
      </c>
      <c r="B91" s="23">
        <v>89</v>
      </c>
      <c r="C91" s="23" t="s">
        <v>395</v>
      </c>
      <c r="D91" s="73">
        <v>0.9</v>
      </c>
    </row>
    <row r="92" spans="1:4" x14ac:dyDescent="0.3">
      <c r="A92" s="23">
        <v>91</v>
      </c>
      <c r="B92" s="23">
        <v>90</v>
      </c>
      <c r="C92" s="23" t="s">
        <v>395</v>
      </c>
      <c r="D92" s="73">
        <v>0.9</v>
      </c>
    </row>
    <row r="93" spans="1:4" x14ac:dyDescent="0.3">
      <c r="A93" s="23">
        <v>92</v>
      </c>
      <c r="B93" s="23">
        <v>91</v>
      </c>
      <c r="C93" s="23" t="s">
        <v>395</v>
      </c>
      <c r="D93" s="73">
        <v>0.9</v>
      </c>
    </row>
    <row r="94" spans="1:4" x14ac:dyDescent="0.3">
      <c r="A94" s="23">
        <v>93</v>
      </c>
      <c r="B94" s="23">
        <v>92</v>
      </c>
      <c r="C94" s="23" t="s">
        <v>395</v>
      </c>
      <c r="D94" s="73">
        <v>0.9</v>
      </c>
    </row>
    <row r="95" spans="1:4" x14ac:dyDescent="0.3">
      <c r="A95" s="27">
        <v>94</v>
      </c>
      <c r="B95" s="23">
        <v>93</v>
      </c>
      <c r="C95" s="23" t="s">
        <v>395</v>
      </c>
      <c r="D95" s="73">
        <v>0.9</v>
      </c>
    </row>
    <row r="96" spans="1:4" x14ac:dyDescent="0.3">
      <c r="A96" s="27">
        <v>95</v>
      </c>
      <c r="B96" s="23">
        <v>94</v>
      </c>
      <c r="C96" s="23" t="s">
        <v>395</v>
      </c>
      <c r="D96" s="73">
        <v>0.9</v>
      </c>
    </row>
    <row r="97" spans="1:4" x14ac:dyDescent="0.3">
      <c r="A97" s="22">
        <v>96</v>
      </c>
      <c r="B97" s="22">
        <v>95</v>
      </c>
      <c r="C97" s="22" t="s">
        <v>399</v>
      </c>
      <c r="D97" s="67">
        <v>0.1</v>
      </c>
    </row>
    <row r="98" spans="1:4" x14ac:dyDescent="0.3">
      <c r="A98" s="22">
        <v>97</v>
      </c>
      <c r="B98" s="22">
        <v>96</v>
      </c>
      <c r="C98" s="22" t="s">
        <v>399</v>
      </c>
      <c r="D98" s="67">
        <v>0.1</v>
      </c>
    </row>
    <row r="99" spans="1:4" x14ac:dyDescent="0.3">
      <c r="A99" s="23">
        <v>98</v>
      </c>
      <c r="B99" s="23">
        <v>97</v>
      </c>
      <c r="C99" s="23" t="s">
        <v>395</v>
      </c>
      <c r="D99" s="73">
        <v>0.9</v>
      </c>
    </row>
    <row r="100" spans="1:4" x14ac:dyDescent="0.3">
      <c r="A100" s="27">
        <v>99</v>
      </c>
      <c r="B100" s="23">
        <v>98</v>
      </c>
      <c r="C100" s="23" t="s">
        <v>395</v>
      </c>
      <c r="D100" s="73">
        <v>0.9</v>
      </c>
    </row>
    <row r="101" spans="1:4" x14ac:dyDescent="0.3">
      <c r="A101" s="27">
        <v>100</v>
      </c>
      <c r="B101" s="23">
        <v>99</v>
      </c>
      <c r="C101" s="23" t="s">
        <v>395</v>
      </c>
      <c r="D101" s="73">
        <v>0.9</v>
      </c>
    </row>
    <row r="102" spans="1:4" x14ac:dyDescent="0.3">
      <c r="A102" s="23">
        <v>101</v>
      </c>
      <c r="B102" s="23">
        <v>100</v>
      </c>
      <c r="C102" s="23" t="s">
        <v>395</v>
      </c>
      <c r="D102" s="73">
        <v>0.9</v>
      </c>
    </row>
    <row r="103" spans="1:4" x14ac:dyDescent="0.3">
      <c r="A103" s="23">
        <v>102</v>
      </c>
      <c r="B103" s="23">
        <v>101</v>
      </c>
      <c r="C103" s="23" t="s">
        <v>395</v>
      </c>
      <c r="D103" s="73">
        <v>0.9</v>
      </c>
    </row>
    <row r="104" spans="1:4" x14ac:dyDescent="0.3">
      <c r="A104" s="23">
        <v>103</v>
      </c>
      <c r="B104" s="23">
        <v>102</v>
      </c>
      <c r="C104" s="23" t="s">
        <v>395</v>
      </c>
      <c r="D104" s="73">
        <v>0.9</v>
      </c>
    </row>
    <row r="105" spans="1:4" x14ac:dyDescent="0.3">
      <c r="A105" s="27">
        <v>104</v>
      </c>
      <c r="B105" s="23">
        <v>103</v>
      </c>
      <c r="C105" s="23" t="s">
        <v>395</v>
      </c>
      <c r="D105" s="73">
        <v>0.9</v>
      </c>
    </row>
    <row r="106" spans="1:4" x14ac:dyDescent="0.3">
      <c r="A106" s="27">
        <v>105</v>
      </c>
      <c r="B106" s="23">
        <v>104</v>
      </c>
      <c r="C106" s="23" t="s">
        <v>395</v>
      </c>
      <c r="D106" s="73">
        <v>0.9</v>
      </c>
    </row>
    <row r="107" spans="1:4" x14ac:dyDescent="0.3">
      <c r="A107" s="23">
        <v>106</v>
      </c>
      <c r="B107" s="23">
        <v>105</v>
      </c>
      <c r="C107" s="23" t="s">
        <v>395</v>
      </c>
      <c r="D107" s="73">
        <v>0.9</v>
      </c>
    </row>
    <row r="108" spans="1:4" x14ac:dyDescent="0.3">
      <c r="A108" s="23">
        <v>107</v>
      </c>
      <c r="B108" s="23">
        <v>106</v>
      </c>
      <c r="C108" s="23" t="s">
        <v>395</v>
      </c>
      <c r="D108" s="73">
        <v>0.9</v>
      </c>
    </row>
    <row r="109" spans="1:4" x14ac:dyDescent="0.3">
      <c r="A109" s="22">
        <v>108</v>
      </c>
      <c r="B109" s="22">
        <v>107</v>
      </c>
      <c r="C109" s="22" t="s">
        <v>399</v>
      </c>
      <c r="D109" s="67">
        <v>0.1</v>
      </c>
    </row>
    <row r="110" spans="1:4" x14ac:dyDescent="0.3">
      <c r="A110" s="27">
        <v>109</v>
      </c>
      <c r="B110" s="23">
        <v>108</v>
      </c>
      <c r="C110" s="23" t="s">
        <v>395</v>
      </c>
      <c r="D110" s="73">
        <v>0.9</v>
      </c>
    </row>
    <row r="111" spans="1:4" x14ac:dyDescent="0.3">
      <c r="A111" s="27">
        <v>110</v>
      </c>
      <c r="B111" s="23">
        <v>109</v>
      </c>
      <c r="C111" s="23" t="s">
        <v>395</v>
      </c>
      <c r="D111" s="73">
        <v>0.9</v>
      </c>
    </row>
    <row r="112" spans="1:4" x14ac:dyDescent="0.3">
      <c r="A112" s="23">
        <v>111</v>
      </c>
      <c r="B112" s="23">
        <v>110</v>
      </c>
      <c r="C112" s="23" t="s">
        <v>395</v>
      </c>
      <c r="D112" s="73">
        <v>0.9</v>
      </c>
    </row>
    <row r="113" spans="1:4" x14ac:dyDescent="0.3">
      <c r="A113" s="23">
        <v>112</v>
      </c>
      <c r="B113" s="23">
        <v>111</v>
      </c>
      <c r="C113" s="23" t="s">
        <v>395</v>
      </c>
      <c r="D113" s="73">
        <v>0.9</v>
      </c>
    </row>
    <row r="114" spans="1:4" x14ac:dyDescent="0.3">
      <c r="A114" s="23">
        <v>113</v>
      </c>
      <c r="B114" s="23">
        <v>112</v>
      </c>
      <c r="C114" s="23" t="s">
        <v>395</v>
      </c>
      <c r="D114" s="73">
        <v>0.9</v>
      </c>
    </row>
    <row r="115" spans="1:4" x14ac:dyDescent="0.3">
      <c r="A115" s="27">
        <v>114</v>
      </c>
      <c r="B115" s="23">
        <v>113</v>
      </c>
      <c r="C115" s="23" t="s">
        <v>395</v>
      </c>
      <c r="D115" s="73">
        <v>0.9</v>
      </c>
    </row>
    <row r="116" spans="1:4" x14ac:dyDescent="0.3">
      <c r="A116" s="27">
        <v>115</v>
      </c>
      <c r="B116" s="23">
        <v>114</v>
      </c>
      <c r="C116" s="23" t="s">
        <v>395</v>
      </c>
      <c r="D116" s="73">
        <v>0.9</v>
      </c>
    </row>
    <row r="117" spans="1:4" x14ac:dyDescent="0.3">
      <c r="A117" s="23">
        <v>116</v>
      </c>
      <c r="B117" s="23">
        <v>115</v>
      </c>
      <c r="C117" s="23" t="s">
        <v>395</v>
      </c>
      <c r="D117" s="73">
        <v>0.9</v>
      </c>
    </row>
    <row r="118" spans="1:4" x14ac:dyDescent="0.3">
      <c r="A118" s="23">
        <v>117</v>
      </c>
      <c r="B118" s="23">
        <v>116</v>
      </c>
      <c r="C118" s="23" t="s">
        <v>395</v>
      </c>
      <c r="D118" s="73">
        <v>0.9</v>
      </c>
    </row>
    <row r="119" spans="1:4" x14ac:dyDescent="0.3">
      <c r="A119" s="23">
        <v>118</v>
      </c>
      <c r="B119" s="23">
        <v>117</v>
      </c>
      <c r="C119" s="23" t="s">
        <v>395</v>
      </c>
      <c r="D119" s="73">
        <v>0.9</v>
      </c>
    </row>
    <row r="120" spans="1:4" x14ac:dyDescent="0.3">
      <c r="A120" s="27">
        <v>119</v>
      </c>
      <c r="B120" s="23">
        <v>118</v>
      </c>
      <c r="C120" s="23" t="s">
        <v>395</v>
      </c>
      <c r="D120" s="73">
        <v>0.9</v>
      </c>
    </row>
    <row r="121" spans="1:4" x14ac:dyDescent="0.3">
      <c r="A121" s="27">
        <v>120</v>
      </c>
      <c r="B121" s="23">
        <v>119</v>
      </c>
      <c r="C121" s="23" t="s">
        <v>395</v>
      </c>
      <c r="D121" s="73">
        <v>0.9</v>
      </c>
    </row>
    <row r="122" spans="1:4" x14ac:dyDescent="0.3">
      <c r="A122" s="23">
        <v>121</v>
      </c>
      <c r="B122" s="23">
        <v>120</v>
      </c>
      <c r="C122" s="23" t="s">
        <v>395</v>
      </c>
      <c r="D122" s="73">
        <v>0.9</v>
      </c>
    </row>
    <row r="123" spans="1:4" x14ac:dyDescent="0.3">
      <c r="A123" s="23">
        <v>122</v>
      </c>
      <c r="B123" s="23">
        <v>121</v>
      </c>
      <c r="C123" s="23" t="s">
        <v>395</v>
      </c>
      <c r="D123" s="73">
        <v>0.9</v>
      </c>
    </row>
    <row r="124" spans="1:4" x14ac:dyDescent="0.3">
      <c r="A124" s="23">
        <v>123</v>
      </c>
      <c r="B124" s="23">
        <v>122</v>
      </c>
      <c r="C124" s="23" t="s">
        <v>395</v>
      </c>
      <c r="D124" s="73">
        <v>0.9</v>
      </c>
    </row>
    <row r="125" spans="1:4" x14ac:dyDescent="0.3">
      <c r="A125" s="27">
        <v>124</v>
      </c>
      <c r="B125" s="23">
        <v>123</v>
      </c>
      <c r="C125" s="23" t="s">
        <v>395</v>
      </c>
      <c r="D125" s="73">
        <v>0.9</v>
      </c>
    </row>
    <row r="126" spans="1:4" x14ac:dyDescent="0.3">
      <c r="A126" s="27">
        <v>125</v>
      </c>
      <c r="B126" s="23">
        <v>124</v>
      </c>
      <c r="C126" s="23" t="s">
        <v>395</v>
      </c>
      <c r="D126" s="73">
        <v>0.9</v>
      </c>
    </row>
    <row r="127" spans="1:4" x14ac:dyDescent="0.3">
      <c r="A127" s="23">
        <v>126</v>
      </c>
      <c r="B127" s="23">
        <v>125</v>
      </c>
      <c r="C127" s="23" t="s">
        <v>395</v>
      </c>
      <c r="D127" s="73">
        <v>0.9</v>
      </c>
    </row>
    <row r="128" spans="1:4" x14ac:dyDescent="0.3">
      <c r="A128" s="23">
        <v>127</v>
      </c>
      <c r="B128" s="23">
        <v>126</v>
      </c>
      <c r="C128" s="23" t="s">
        <v>395</v>
      </c>
      <c r="D128" s="73">
        <v>0.9</v>
      </c>
    </row>
    <row r="129" spans="1:4" x14ac:dyDescent="0.3">
      <c r="A129" s="23">
        <v>128</v>
      </c>
      <c r="B129" s="23">
        <v>127</v>
      </c>
      <c r="C129" s="23" t="s">
        <v>395</v>
      </c>
      <c r="D129" s="73">
        <v>0.9</v>
      </c>
    </row>
    <row r="130" spans="1:4" x14ac:dyDescent="0.3">
      <c r="A130" s="27">
        <v>129</v>
      </c>
      <c r="B130" s="23">
        <v>128</v>
      </c>
      <c r="C130" s="23" t="s">
        <v>395</v>
      </c>
      <c r="D130" s="73">
        <v>0.9</v>
      </c>
    </row>
    <row r="131" spans="1:4" x14ac:dyDescent="0.3">
      <c r="A131" s="27">
        <v>130</v>
      </c>
      <c r="B131" s="23">
        <v>129</v>
      </c>
      <c r="C131" s="23" t="s">
        <v>395</v>
      </c>
      <c r="D131" s="73">
        <v>0.9</v>
      </c>
    </row>
    <row r="132" spans="1:4" x14ac:dyDescent="0.3">
      <c r="A132" s="23">
        <v>131</v>
      </c>
      <c r="B132" s="23">
        <v>130</v>
      </c>
      <c r="C132" s="23" t="s">
        <v>395</v>
      </c>
      <c r="D132" s="73">
        <v>0.9</v>
      </c>
    </row>
    <row r="133" spans="1:4" x14ac:dyDescent="0.3">
      <c r="A133" s="23">
        <v>132</v>
      </c>
      <c r="B133" s="23">
        <v>131</v>
      </c>
      <c r="C133" s="23" t="s">
        <v>395</v>
      </c>
      <c r="D133" s="73">
        <v>0.9</v>
      </c>
    </row>
    <row r="134" spans="1:4" x14ac:dyDescent="0.3">
      <c r="A134" s="22">
        <v>133</v>
      </c>
      <c r="B134" s="22">
        <v>132</v>
      </c>
      <c r="C134" s="22" t="s">
        <v>399</v>
      </c>
      <c r="D134" s="67">
        <v>0.1</v>
      </c>
    </row>
    <row r="135" spans="1:4" x14ac:dyDescent="0.3">
      <c r="A135" s="27">
        <v>134</v>
      </c>
      <c r="B135" s="23">
        <v>133</v>
      </c>
      <c r="C135" s="23" t="s">
        <v>395</v>
      </c>
      <c r="D135" s="73">
        <v>0.9</v>
      </c>
    </row>
    <row r="136" spans="1:4" x14ac:dyDescent="0.3">
      <c r="A136" s="27">
        <v>135</v>
      </c>
      <c r="B136" s="23">
        <v>134</v>
      </c>
      <c r="C136" s="23" t="s">
        <v>395</v>
      </c>
      <c r="D136" s="73">
        <v>0.9</v>
      </c>
    </row>
    <row r="137" spans="1:4" x14ac:dyDescent="0.3">
      <c r="A137" s="23">
        <v>136</v>
      </c>
      <c r="B137" s="23">
        <v>135</v>
      </c>
      <c r="C137" s="23" t="s">
        <v>395</v>
      </c>
      <c r="D137" s="73">
        <v>0.9</v>
      </c>
    </row>
    <row r="138" spans="1:4" x14ac:dyDescent="0.3">
      <c r="A138" s="23">
        <v>137</v>
      </c>
      <c r="B138" s="23">
        <v>136</v>
      </c>
      <c r="C138" s="23" t="s">
        <v>395</v>
      </c>
      <c r="D138" s="73">
        <v>0.9</v>
      </c>
    </row>
    <row r="139" spans="1:4" x14ac:dyDescent="0.3">
      <c r="A139" s="23">
        <v>138</v>
      </c>
      <c r="B139" s="23">
        <v>137</v>
      </c>
      <c r="C139" s="23" t="s">
        <v>395</v>
      </c>
      <c r="D139" s="73">
        <v>0.9</v>
      </c>
    </row>
    <row r="140" spans="1:4" x14ac:dyDescent="0.3">
      <c r="A140" s="27">
        <v>139</v>
      </c>
      <c r="B140" s="23">
        <v>138</v>
      </c>
      <c r="C140" s="23" t="s">
        <v>395</v>
      </c>
      <c r="D140" s="73">
        <v>0.9</v>
      </c>
    </row>
    <row r="141" spans="1:4" x14ac:dyDescent="0.3">
      <c r="A141" s="27">
        <v>140</v>
      </c>
      <c r="B141" s="23">
        <v>139</v>
      </c>
      <c r="C141" s="23" t="s">
        <v>395</v>
      </c>
      <c r="D141" s="73">
        <v>0.9</v>
      </c>
    </row>
    <row r="142" spans="1:4" x14ac:dyDescent="0.3">
      <c r="A142" s="23">
        <v>141</v>
      </c>
      <c r="B142" s="23">
        <v>140</v>
      </c>
      <c r="C142" s="23" t="s">
        <v>395</v>
      </c>
      <c r="D142" s="73">
        <v>0.9</v>
      </c>
    </row>
    <row r="143" spans="1:4" x14ac:dyDescent="0.3">
      <c r="A143" s="23">
        <v>142</v>
      </c>
      <c r="B143" s="23">
        <v>141</v>
      </c>
      <c r="C143" s="23" t="s">
        <v>395</v>
      </c>
      <c r="D143" s="73">
        <v>0.9</v>
      </c>
    </row>
    <row r="144" spans="1:4" x14ac:dyDescent="0.3">
      <c r="A144" s="23">
        <v>143</v>
      </c>
      <c r="B144" s="23">
        <v>142</v>
      </c>
      <c r="C144" s="23" t="s">
        <v>395</v>
      </c>
      <c r="D144" s="73">
        <v>0.9</v>
      </c>
    </row>
    <row r="145" spans="1:4" x14ac:dyDescent="0.3">
      <c r="A145" s="27">
        <v>144</v>
      </c>
      <c r="B145" s="23">
        <v>143</v>
      </c>
      <c r="C145" s="23" t="s">
        <v>395</v>
      </c>
      <c r="D145" s="73">
        <v>0.9</v>
      </c>
    </row>
    <row r="146" spans="1:4" x14ac:dyDescent="0.3">
      <c r="A146" s="27">
        <v>145</v>
      </c>
      <c r="B146" s="23">
        <v>144</v>
      </c>
      <c r="C146" s="23" t="s">
        <v>395</v>
      </c>
      <c r="D146" s="73">
        <v>0.9</v>
      </c>
    </row>
    <row r="147" spans="1:4" x14ac:dyDescent="0.3">
      <c r="A147" s="23">
        <v>146</v>
      </c>
      <c r="B147" s="23">
        <v>145</v>
      </c>
      <c r="C147" s="23" t="s">
        <v>395</v>
      </c>
      <c r="D147" s="73">
        <v>0.9</v>
      </c>
    </row>
    <row r="148" spans="1:4" x14ac:dyDescent="0.3">
      <c r="A148" s="23">
        <v>147</v>
      </c>
      <c r="B148" s="23">
        <v>146</v>
      </c>
      <c r="C148" s="23" t="s">
        <v>395</v>
      </c>
      <c r="D148" s="73">
        <v>0.9</v>
      </c>
    </row>
    <row r="149" spans="1:4" x14ac:dyDescent="0.3">
      <c r="A149" s="23">
        <v>148</v>
      </c>
      <c r="B149" s="23">
        <v>147</v>
      </c>
      <c r="C149" s="23" t="s">
        <v>395</v>
      </c>
      <c r="D149" s="73">
        <v>0.9</v>
      </c>
    </row>
    <row r="150" spans="1:4" x14ac:dyDescent="0.3">
      <c r="A150" s="27">
        <v>149</v>
      </c>
      <c r="B150" s="23">
        <v>148</v>
      </c>
      <c r="C150" s="23" t="s">
        <v>395</v>
      </c>
      <c r="D150" s="73">
        <v>0.9</v>
      </c>
    </row>
    <row r="151" spans="1:4" x14ac:dyDescent="0.3">
      <c r="A151" s="27">
        <v>150</v>
      </c>
      <c r="B151" s="23">
        <v>149</v>
      </c>
      <c r="C151" s="23" t="s">
        <v>395</v>
      </c>
      <c r="D151" s="73">
        <v>0.9</v>
      </c>
    </row>
    <row r="152" spans="1:4" x14ac:dyDescent="0.3">
      <c r="A152" s="22">
        <v>151</v>
      </c>
      <c r="B152" s="22">
        <v>150</v>
      </c>
      <c r="C152" s="22" t="s">
        <v>399</v>
      </c>
      <c r="D152" s="67">
        <v>0.1</v>
      </c>
    </row>
    <row r="153" spans="1:4" x14ac:dyDescent="0.3">
      <c r="A153" s="23">
        <v>152</v>
      </c>
      <c r="B153" s="23">
        <v>151</v>
      </c>
      <c r="C153" s="23" t="s">
        <v>395</v>
      </c>
      <c r="D153" s="73">
        <v>0.9</v>
      </c>
    </row>
    <row r="154" spans="1:4" x14ac:dyDescent="0.3">
      <c r="A154" s="23">
        <v>153</v>
      </c>
      <c r="B154" s="23">
        <v>152</v>
      </c>
      <c r="C154" s="23" t="s">
        <v>395</v>
      </c>
      <c r="D154" s="73">
        <v>0.9</v>
      </c>
    </row>
    <row r="155" spans="1:4" x14ac:dyDescent="0.3">
      <c r="A155" s="27">
        <v>154</v>
      </c>
      <c r="B155" s="23">
        <v>153</v>
      </c>
      <c r="C155" s="23" t="s">
        <v>395</v>
      </c>
      <c r="D155" s="73">
        <v>0.9</v>
      </c>
    </row>
    <row r="156" spans="1:4" x14ac:dyDescent="0.3">
      <c r="A156" s="25">
        <v>155</v>
      </c>
      <c r="B156" s="22">
        <v>154</v>
      </c>
      <c r="C156" s="22" t="s">
        <v>399</v>
      </c>
      <c r="D156" s="67">
        <v>0.1</v>
      </c>
    </row>
    <row r="157" spans="1:4" x14ac:dyDescent="0.3">
      <c r="A157" s="23">
        <v>156</v>
      </c>
      <c r="B157" s="23">
        <v>155</v>
      </c>
      <c r="C157" s="23" t="s">
        <v>395</v>
      </c>
      <c r="D157" s="73">
        <v>0.9</v>
      </c>
    </row>
    <row r="158" spans="1:4" x14ac:dyDescent="0.3">
      <c r="A158" s="23">
        <v>157</v>
      </c>
      <c r="B158" s="23">
        <v>156</v>
      </c>
      <c r="C158" s="23" t="s">
        <v>395</v>
      </c>
      <c r="D158" s="73">
        <v>0.9</v>
      </c>
    </row>
    <row r="159" spans="1:4" x14ac:dyDescent="0.3">
      <c r="A159" s="23">
        <v>158</v>
      </c>
      <c r="B159" s="23">
        <v>157</v>
      </c>
      <c r="C159" s="23" t="s">
        <v>395</v>
      </c>
      <c r="D159" s="73">
        <v>0.9</v>
      </c>
    </row>
    <row r="160" spans="1:4" x14ac:dyDescent="0.3">
      <c r="A160" s="27">
        <v>159</v>
      </c>
      <c r="B160" s="23">
        <v>158</v>
      </c>
      <c r="C160" s="23" t="s">
        <v>395</v>
      </c>
      <c r="D160" s="73">
        <v>0.9</v>
      </c>
    </row>
    <row r="161" spans="1:4" x14ac:dyDescent="0.3">
      <c r="A161" s="27">
        <v>160</v>
      </c>
      <c r="B161" s="23">
        <v>159</v>
      </c>
      <c r="C161" s="23" t="s">
        <v>395</v>
      </c>
      <c r="D161" s="73">
        <v>0.9</v>
      </c>
    </row>
    <row r="162" spans="1:4" x14ac:dyDescent="0.3">
      <c r="A162" s="23">
        <v>161</v>
      </c>
      <c r="B162" s="23">
        <v>160</v>
      </c>
      <c r="C162" s="23" t="s">
        <v>395</v>
      </c>
      <c r="D162" s="73">
        <v>0.9</v>
      </c>
    </row>
    <row r="163" spans="1:4" x14ac:dyDescent="0.3">
      <c r="A163" s="23">
        <v>162</v>
      </c>
      <c r="B163" s="23">
        <v>161</v>
      </c>
      <c r="C163" s="23" t="s">
        <v>395</v>
      </c>
      <c r="D163" s="73">
        <v>0.9</v>
      </c>
    </row>
    <row r="164" spans="1:4" x14ac:dyDescent="0.3">
      <c r="A164" s="23">
        <v>163</v>
      </c>
      <c r="B164" s="23">
        <v>162</v>
      </c>
      <c r="C164" s="23" t="s">
        <v>395</v>
      </c>
      <c r="D164" s="73">
        <v>0.9</v>
      </c>
    </row>
    <row r="165" spans="1:4" x14ac:dyDescent="0.3">
      <c r="A165" s="27">
        <v>164</v>
      </c>
      <c r="B165" s="23">
        <v>163</v>
      </c>
      <c r="C165" s="23" t="s">
        <v>395</v>
      </c>
      <c r="D165" s="73">
        <v>0.9</v>
      </c>
    </row>
    <row r="166" spans="1:4" x14ac:dyDescent="0.3">
      <c r="A166" s="27">
        <v>165</v>
      </c>
      <c r="B166" s="23">
        <v>164</v>
      </c>
      <c r="C166" s="23" t="s">
        <v>395</v>
      </c>
      <c r="D166" s="73">
        <v>0.9</v>
      </c>
    </row>
    <row r="167" spans="1:4" x14ac:dyDescent="0.3">
      <c r="A167" s="23">
        <v>166</v>
      </c>
      <c r="B167" s="23">
        <v>165</v>
      </c>
      <c r="C167" s="23" t="s">
        <v>395</v>
      </c>
      <c r="D167" s="73">
        <v>0.9</v>
      </c>
    </row>
    <row r="168" spans="1:4" x14ac:dyDescent="0.3">
      <c r="A168" s="23">
        <v>167</v>
      </c>
      <c r="B168" s="23">
        <v>166</v>
      </c>
      <c r="C168" s="23" t="s">
        <v>395</v>
      </c>
      <c r="D168" s="73">
        <v>0.9</v>
      </c>
    </row>
    <row r="169" spans="1:4" x14ac:dyDescent="0.3">
      <c r="A169" s="23">
        <v>168</v>
      </c>
      <c r="B169" s="23">
        <v>167</v>
      </c>
      <c r="C169" s="23" t="s">
        <v>395</v>
      </c>
      <c r="D169" s="73">
        <v>0.9</v>
      </c>
    </row>
    <row r="170" spans="1:4" x14ac:dyDescent="0.3">
      <c r="A170" s="27">
        <v>169</v>
      </c>
      <c r="B170" s="23">
        <v>168</v>
      </c>
      <c r="C170" s="23" t="s">
        <v>395</v>
      </c>
      <c r="D170" s="73">
        <v>0.9</v>
      </c>
    </row>
    <row r="171" spans="1:4" x14ac:dyDescent="0.3">
      <c r="A171" s="27">
        <v>170</v>
      </c>
      <c r="B171" s="23">
        <v>169</v>
      </c>
      <c r="C171" s="23" t="s">
        <v>395</v>
      </c>
      <c r="D171" s="73">
        <v>0.9</v>
      </c>
    </row>
    <row r="172" spans="1:4" x14ac:dyDescent="0.3">
      <c r="A172" s="22">
        <v>171</v>
      </c>
      <c r="B172" s="22">
        <v>170</v>
      </c>
      <c r="C172" s="22" t="s">
        <v>399</v>
      </c>
      <c r="D172" s="67">
        <v>0.1</v>
      </c>
    </row>
    <row r="173" spans="1:4" x14ac:dyDescent="0.3">
      <c r="A173" s="23">
        <v>172</v>
      </c>
      <c r="B173" s="23">
        <v>171</v>
      </c>
      <c r="C173" s="23" t="s">
        <v>395</v>
      </c>
      <c r="D173" s="73">
        <v>0.9</v>
      </c>
    </row>
    <row r="174" spans="1:4" x14ac:dyDescent="0.3">
      <c r="A174" s="22">
        <v>173</v>
      </c>
      <c r="B174" s="22">
        <v>172</v>
      </c>
      <c r="C174" s="22" t="s">
        <v>399</v>
      </c>
      <c r="D174" s="67">
        <v>0.1</v>
      </c>
    </row>
    <row r="175" spans="1:4" x14ac:dyDescent="0.3">
      <c r="A175" s="27">
        <v>174</v>
      </c>
      <c r="B175" s="23">
        <v>173</v>
      </c>
      <c r="C175" s="23" t="s">
        <v>395</v>
      </c>
      <c r="D175" s="73">
        <v>0.9</v>
      </c>
    </row>
    <row r="176" spans="1:4" x14ac:dyDescent="0.3">
      <c r="A176" s="27">
        <v>175</v>
      </c>
      <c r="B176" s="23">
        <v>174</v>
      </c>
      <c r="C176" s="23" t="s">
        <v>395</v>
      </c>
      <c r="D176" s="73">
        <v>0.9</v>
      </c>
    </row>
    <row r="177" spans="1:4" x14ac:dyDescent="0.3">
      <c r="A177" s="23">
        <v>176</v>
      </c>
      <c r="B177" s="23">
        <v>175</v>
      </c>
      <c r="C177" s="23" t="s">
        <v>395</v>
      </c>
      <c r="D177" s="73">
        <v>0.9</v>
      </c>
    </row>
    <row r="178" spans="1:4" x14ac:dyDescent="0.3">
      <c r="A178" s="23">
        <v>177</v>
      </c>
      <c r="B178" s="23">
        <v>176</v>
      </c>
      <c r="C178" s="23" t="s">
        <v>395</v>
      </c>
      <c r="D178" s="73">
        <v>0.9</v>
      </c>
    </row>
    <row r="179" spans="1:4" x14ac:dyDescent="0.3">
      <c r="A179" s="23">
        <v>178</v>
      </c>
      <c r="B179" s="23">
        <v>177</v>
      </c>
      <c r="C179" s="23" t="s">
        <v>395</v>
      </c>
      <c r="D179" s="73">
        <v>0.9</v>
      </c>
    </row>
    <row r="180" spans="1:4" x14ac:dyDescent="0.3">
      <c r="A180" s="27">
        <v>179</v>
      </c>
      <c r="B180" s="23">
        <v>178</v>
      </c>
      <c r="C180" s="23" t="s">
        <v>395</v>
      </c>
      <c r="D180" s="73">
        <v>0.9</v>
      </c>
    </row>
    <row r="181" spans="1:4" x14ac:dyDescent="0.3">
      <c r="A181" s="27">
        <v>180</v>
      </c>
      <c r="B181" s="23">
        <v>179</v>
      </c>
      <c r="C181" s="23" t="s">
        <v>395</v>
      </c>
      <c r="D181" s="73">
        <v>0.9</v>
      </c>
    </row>
    <row r="182" spans="1:4" x14ac:dyDescent="0.3">
      <c r="A182" s="23">
        <v>181</v>
      </c>
      <c r="B182" s="23">
        <v>180</v>
      </c>
      <c r="C182" s="23" t="s">
        <v>395</v>
      </c>
      <c r="D182" s="73">
        <v>0.9</v>
      </c>
    </row>
    <row r="183" spans="1:4" x14ac:dyDescent="0.3">
      <c r="A183" s="22">
        <v>182</v>
      </c>
      <c r="B183" s="22">
        <v>181</v>
      </c>
      <c r="C183" s="22" t="s">
        <v>399</v>
      </c>
      <c r="D183" s="67">
        <v>0.1</v>
      </c>
    </row>
    <row r="184" spans="1:4" x14ac:dyDescent="0.3">
      <c r="A184" s="23">
        <v>183</v>
      </c>
      <c r="B184" s="23">
        <v>182</v>
      </c>
      <c r="C184" s="23" t="s">
        <v>395</v>
      </c>
      <c r="D184" s="73">
        <v>0.9</v>
      </c>
    </row>
    <row r="185" spans="1:4" x14ac:dyDescent="0.3">
      <c r="A185" s="27">
        <v>184</v>
      </c>
      <c r="B185" s="23">
        <v>183</v>
      </c>
      <c r="C185" s="23" t="s">
        <v>395</v>
      </c>
      <c r="D185" s="73">
        <v>0.9</v>
      </c>
    </row>
    <row r="186" spans="1:4" x14ac:dyDescent="0.3">
      <c r="A186" s="27">
        <v>185</v>
      </c>
      <c r="B186" s="23">
        <v>184</v>
      </c>
      <c r="C186" s="23" t="s">
        <v>395</v>
      </c>
      <c r="D186" s="73">
        <v>0.9</v>
      </c>
    </row>
    <row r="187" spans="1:4" x14ac:dyDescent="0.3">
      <c r="A187" s="23">
        <v>186</v>
      </c>
      <c r="B187" s="23">
        <v>185</v>
      </c>
      <c r="C187" s="23" t="s">
        <v>395</v>
      </c>
      <c r="D187" s="73">
        <v>0.9</v>
      </c>
    </row>
    <row r="188" spans="1:4" x14ac:dyDescent="0.3">
      <c r="A188" s="23">
        <v>187</v>
      </c>
      <c r="B188" s="23">
        <v>186</v>
      </c>
      <c r="C188" s="23" t="s">
        <v>395</v>
      </c>
      <c r="D188" s="73">
        <v>0.9</v>
      </c>
    </row>
    <row r="189" spans="1:4" x14ac:dyDescent="0.3">
      <c r="A189" s="22">
        <v>188</v>
      </c>
      <c r="B189" s="22">
        <v>187</v>
      </c>
      <c r="C189" s="22" t="s">
        <v>399</v>
      </c>
      <c r="D189" s="67">
        <v>0.1</v>
      </c>
    </row>
    <row r="190" spans="1:4" x14ac:dyDescent="0.3">
      <c r="A190" s="27">
        <v>189</v>
      </c>
      <c r="B190" s="23">
        <v>188</v>
      </c>
      <c r="C190" s="23" t="s">
        <v>395</v>
      </c>
      <c r="D190" s="73">
        <v>0.9</v>
      </c>
    </row>
    <row r="191" spans="1:4" x14ac:dyDescent="0.3">
      <c r="A191" s="27">
        <v>190</v>
      </c>
      <c r="B191" s="23">
        <v>189</v>
      </c>
      <c r="C191" s="23" t="s">
        <v>395</v>
      </c>
      <c r="D191" s="73">
        <v>0.9</v>
      </c>
    </row>
    <row r="192" spans="1:4" x14ac:dyDescent="0.3">
      <c r="A192" s="22">
        <v>191</v>
      </c>
      <c r="B192" s="22">
        <v>190</v>
      </c>
      <c r="C192" s="22" t="s">
        <v>399</v>
      </c>
      <c r="D192" s="67">
        <v>0.1</v>
      </c>
    </row>
    <row r="193" spans="1:4" x14ac:dyDescent="0.3">
      <c r="A193" s="23">
        <v>192</v>
      </c>
      <c r="B193" s="23">
        <v>191</v>
      </c>
      <c r="C193" s="23" t="s">
        <v>395</v>
      </c>
      <c r="D193" s="73">
        <v>0.9</v>
      </c>
    </row>
    <row r="194" spans="1:4" x14ac:dyDescent="0.3">
      <c r="A194" s="23">
        <v>193</v>
      </c>
      <c r="B194" s="23">
        <v>192</v>
      </c>
      <c r="C194" s="23" t="s">
        <v>395</v>
      </c>
      <c r="D194" s="73">
        <v>0.9</v>
      </c>
    </row>
    <row r="195" spans="1:4" x14ac:dyDescent="0.3">
      <c r="A195" s="27">
        <v>194</v>
      </c>
      <c r="B195" s="23">
        <v>193</v>
      </c>
      <c r="C195" s="23" t="s">
        <v>395</v>
      </c>
      <c r="D195" s="73">
        <v>0.9</v>
      </c>
    </row>
    <row r="196" spans="1:4" x14ac:dyDescent="0.3">
      <c r="A196" s="27">
        <v>195</v>
      </c>
      <c r="B196" s="23">
        <v>194</v>
      </c>
      <c r="C196" s="23" t="s">
        <v>395</v>
      </c>
      <c r="D196" s="73">
        <v>0.9</v>
      </c>
    </row>
    <row r="197" spans="1:4" x14ac:dyDescent="0.3">
      <c r="A197" s="23">
        <v>196</v>
      </c>
      <c r="B197" s="23">
        <v>195</v>
      </c>
      <c r="C197" s="23" t="s">
        <v>395</v>
      </c>
      <c r="D197" s="73">
        <v>0.9</v>
      </c>
    </row>
    <row r="198" spans="1:4" x14ac:dyDescent="0.3">
      <c r="A198" s="22">
        <v>197</v>
      </c>
      <c r="B198" s="22">
        <v>196</v>
      </c>
      <c r="C198" s="22" t="s">
        <v>399</v>
      </c>
      <c r="D198" s="67">
        <v>0.1</v>
      </c>
    </row>
    <row r="199" spans="1:4" x14ac:dyDescent="0.3">
      <c r="A199" s="23">
        <v>198</v>
      </c>
      <c r="B199" s="23">
        <v>197</v>
      </c>
      <c r="C199" s="23" t="s">
        <v>395</v>
      </c>
      <c r="D199" s="73">
        <v>0.9</v>
      </c>
    </row>
    <row r="200" spans="1:4" x14ac:dyDescent="0.3">
      <c r="A200" s="27">
        <v>199</v>
      </c>
      <c r="B200" s="23">
        <v>198</v>
      </c>
      <c r="C200" s="23" t="s">
        <v>395</v>
      </c>
      <c r="D200" s="73">
        <v>0.9</v>
      </c>
    </row>
    <row r="201" spans="1:4" x14ac:dyDescent="0.3">
      <c r="A201" s="27">
        <v>200</v>
      </c>
      <c r="B201" s="23">
        <v>199</v>
      </c>
      <c r="C201" s="23" t="s">
        <v>395</v>
      </c>
      <c r="D201" s="73">
        <v>0.9</v>
      </c>
    </row>
    <row r="202" spans="1:4" x14ac:dyDescent="0.3">
      <c r="A202" s="23">
        <v>201</v>
      </c>
      <c r="B202" s="23">
        <v>200</v>
      </c>
      <c r="C202" s="23" t="s">
        <v>395</v>
      </c>
      <c r="D202" s="73">
        <v>0.9</v>
      </c>
    </row>
    <row r="203" spans="1:4" x14ac:dyDescent="0.3">
      <c r="A203" s="23">
        <v>202</v>
      </c>
      <c r="B203" s="23">
        <v>201</v>
      </c>
      <c r="C203" s="23" t="s">
        <v>395</v>
      </c>
      <c r="D203" s="73">
        <v>0.9</v>
      </c>
    </row>
    <row r="204" spans="1:4" x14ac:dyDescent="0.3">
      <c r="A204" s="23">
        <v>203</v>
      </c>
      <c r="B204" s="23">
        <v>202</v>
      </c>
      <c r="C204" s="23" t="s">
        <v>395</v>
      </c>
      <c r="D204" s="73">
        <v>0.9</v>
      </c>
    </row>
    <row r="205" spans="1:4" x14ac:dyDescent="0.3">
      <c r="A205" s="25">
        <v>204</v>
      </c>
      <c r="B205" s="22">
        <v>203</v>
      </c>
      <c r="C205" s="22" t="s">
        <v>399</v>
      </c>
      <c r="D205" s="67">
        <v>0.1</v>
      </c>
    </row>
    <row r="206" spans="1:4" x14ac:dyDescent="0.3">
      <c r="A206" s="27">
        <v>205</v>
      </c>
      <c r="B206" s="23">
        <v>204</v>
      </c>
      <c r="C206" s="23" t="s">
        <v>395</v>
      </c>
      <c r="D206" s="73">
        <v>0.9</v>
      </c>
    </row>
    <row r="207" spans="1:4" x14ac:dyDescent="0.3">
      <c r="A207" s="23">
        <v>206</v>
      </c>
      <c r="B207" s="23">
        <v>205</v>
      </c>
      <c r="C207" s="23" t="s">
        <v>395</v>
      </c>
      <c r="D207" s="73">
        <v>0.9</v>
      </c>
    </row>
    <row r="208" spans="1:4" x14ac:dyDescent="0.3">
      <c r="A208" s="23">
        <v>207</v>
      </c>
      <c r="B208" s="23">
        <v>206</v>
      </c>
      <c r="C208" s="23" t="s">
        <v>395</v>
      </c>
      <c r="D208" s="73">
        <v>0.9</v>
      </c>
    </row>
    <row r="209" spans="1:4" x14ac:dyDescent="0.3">
      <c r="A209" s="23">
        <v>208</v>
      </c>
      <c r="B209" s="23">
        <v>207</v>
      </c>
      <c r="C209" s="23" t="s">
        <v>395</v>
      </c>
      <c r="D209" s="73">
        <v>0.9</v>
      </c>
    </row>
    <row r="210" spans="1:4" x14ac:dyDescent="0.3">
      <c r="A210" s="27">
        <v>209</v>
      </c>
      <c r="B210" s="23">
        <v>208</v>
      </c>
      <c r="C210" s="23" t="s">
        <v>395</v>
      </c>
      <c r="D210" s="73">
        <v>0.9</v>
      </c>
    </row>
    <row r="211" spans="1:4" x14ac:dyDescent="0.3">
      <c r="A211" s="27">
        <v>210</v>
      </c>
      <c r="B211" s="23">
        <v>209</v>
      </c>
      <c r="C211" s="23" t="s">
        <v>395</v>
      </c>
      <c r="D211" s="73">
        <v>0.9</v>
      </c>
    </row>
    <row r="212" spans="1:4" x14ac:dyDescent="0.3">
      <c r="A212" s="23">
        <v>211</v>
      </c>
      <c r="B212" s="23">
        <v>210</v>
      </c>
      <c r="C212" s="23" t="s">
        <v>395</v>
      </c>
      <c r="D212" s="73">
        <v>0.9</v>
      </c>
    </row>
    <row r="213" spans="1:4" x14ac:dyDescent="0.3">
      <c r="A213" s="23">
        <v>212</v>
      </c>
      <c r="B213" s="23">
        <v>211</v>
      </c>
      <c r="C213" s="23" t="s">
        <v>395</v>
      </c>
      <c r="D213" s="73">
        <v>0.9</v>
      </c>
    </row>
    <row r="214" spans="1:4" x14ac:dyDescent="0.3">
      <c r="A214" s="23">
        <v>213</v>
      </c>
      <c r="B214" s="23">
        <v>212</v>
      </c>
      <c r="C214" s="23" t="s">
        <v>395</v>
      </c>
      <c r="D214" s="73">
        <v>0.9</v>
      </c>
    </row>
    <row r="215" spans="1:4" x14ac:dyDescent="0.3">
      <c r="A215" s="27">
        <v>214</v>
      </c>
      <c r="B215" s="23">
        <v>213</v>
      </c>
      <c r="C215" s="23" t="s">
        <v>395</v>
      </c>
      <c r="D215" s="73">
        <v>0.9</v>
      </c>
    </row>
    <row r="216" spans="1:4" x14ac:dyDescent="0.3">
      <c r="A216" s="27">
        <v>215</v>
      </c>
      <c r="B216" s="23">
        <v>214</v>
      </c>
      <c r="C216" s="23" t="s">
        <v>395</v>
      </c>
      <c r="D216" s="73">
        <v>0.9</v>
      </c>
    </row>
    <row r="217" spans="1:4" x14ac:dyDescent="0.3">
      <c r="A217" s="23">
        <v>216</v>
      </c>
      <c r="B217" s="23">
        <v>215</v>
      </c>
      <c r="C217" s="23" t="s">
        <v>395</v>
      </c>
      <c r="D217" s="73">
        <v>0.9</v>
      </c>
    </row>
    <row r="218" spans="1:4" x14ac:dyDescent="0.3">
      <c r="A218" s="23">
        <v>217</v>
      </c>
      <c r="B218" s="23">
        <v>216</v>
      </c>
      <c r="C218" s="23" t="s">
        <v>395</v>
      </c>
      <c r="D218" s="73">
        <v>0.9</v>
      </c>
    </row>
    <row r="219" spans="1:4" x14ac:dyDescent="0.3">
      <c r="A219" s="23">
        <v>218</v>
      </c>
      <c r="B219" s="23">
        <v>217</v>
      </c>
      <c r="C219" s="23" t="s">
        <v>395</v>
      </c>
      <c r="D219" s="73">
        <v>0.9</v>
      </c>
    </row>
    <row r="220" spans="1:4" x14ac:dyDescent="0.3">
      <c r="A220" s="25">
        <v>219</v>
      </c>
      <c r="B220" s="22">
        <v>218</v>
      </c>
      <c r="C220" s="22" t="s">
        <v>399</v>
      </c>
      <c r="D220" s="67">
        <v>0.1</v>
      </c>
    </row>
    <row r="221" spans="1:4" x14ac:dyDescent="0.3">
      <c r="A221" s="27">
        <v>220</v>
      </c>
      <c r="B221" s="23">
        <v>219</v>
      </c>
      <c r="C221" s="23" t="s">
        <v>395</v>
      </c>
      <c r="D221" s="73">
        <v>0.9</v>
      </c>
    </row>
    <row r="222" spans="1:4" x14ac:dyDescent="0.3">
      <c r="A222" s="23">
        <v>221</v>
      </c>
      <c r="B222" s="23">
        <v>220</v>
      </c>
      <c r="C222" s="23" t="s">
        <v>395</v>
      </c>
      <c r="D222" s="73">
        <v>0.9</v>
      </c>
    </row>
    <row r="223" spans="1:4" x14ac:dyDescent="0.3">
      <c r="A223" s="23">
        <v>222</v>
      </c>
      <c r="B223" s="23">
        <v>221</v>
      </c>
      <c r="C223" s="23" t="s">
        <v>395</v>
      </c>
      <c r="D223" s="73">
        <v>0.9</v>
      </c>
    </row>
    <row r="224" spans="1:4" x14ac:dyDescent="0.3">
      <c r="A224" s="23">
        <v>223</v>
      </c>
      <c r="B224" s="23">
        <v>222</v>
      </c>
      <c r="C224" s="23" t="s">
        <v>395</v>
      </c>
      <c r="D224" s="73">
        <v>0.9</v>
      </c>
    </row>
    <row r="225" spans="1:4" x14ac:dyDescent="0.3">
      <c r="A225" s="27">
        <v>224</v>
      </c>
      <c r="B225" s="23">
        <v>223</v>
      </c>
      <c r="C225" s="23" t="s">
        <v>395</v>
      </c>
      <c r="D225" s="73">
        <v>0.9</v>
      </c>
    </row>
    <row r="226" spans="1:4" x14ac:dyDescent="0.3">
      <c r="A226" s="25">
        <v>225</v>
      </c>
      <c r="B226" s="22">
        <v>224</v>
      </c>
      <c r="C226" s="22" t="s">
        <v>399</v>
      </c>
      <c r="D226" s="67">
        <v>0.1</v>
      </c>
    </row>
    <row r="227" spans="1:4" x14ac:dyDescent="0.3">
      <c r="A227" s="23">
        <v>226</v>
      </c>
      <c r="B227" s="23">
        <v>225</v>
      </c>
      <c r="C227" s="23" t="s">
        <v>395</v>
      </c>
      <c r="D227" s="73">
        <v>0.9</v>
      </c>
    </row>
    <row r="228" spans="1:4" x14ac:dyDescent="0.3">
      <c r="A228" s="22">
        <v>227</v>
      </c>
      <c r="B228" s="22">
        <v>226</v>
      </c>
      <c r="C228" s="22" t="s">
        <v>399</v>
      </c>
      <c r="D228" s="67">
        <v>0.1</v>
      </c>
    </row>
    <row r="229" spans="1:4" x14ac:dyDescent="0.3">
      <c r="A229" s="23">
        <v>228</v>
      </c>
      <c r="B229" s="23">
        <v>227</v>
      </c>
      <c r="C229" s="23" t="s">
        <v>395</v>
      </c>
      <c r="D229" s="73">
        <v>0.9</v>
      </c>
    </row>
    <row r="230" spans="1:4" x14ac:dyDescent="0.3">
      <c r="A230" s="25">
        <v>229</v>
      </c>
      <c r="B230" s="22">
        <v>228</v>
      </c>
      <c r="C230" s="22" t="s">
        <v>399</v>
      </c>
      <c r="D230" s="67">
        <v>0.1</v>
      </c>
    </row>
    <row r="231" spans="1:4" x14ac:dyDescent="0.3">
      <c r="A231" s="27">
        <v>230</v>
      </c>
      <c r="B231" s="23">
        <v>229</v>
      </c>
      <c r="C231" s="23" t="s">
        <v>395</v>
      </c>
      <c r="D231" s="73">
        <v>0.9</v>
      </c>
    </row>
    <row r="232" spans="1:4" x14ac:dyDescent="0.3">
      <c r="A232" s="22">
        <v>231</v>
      </c>
      <c r="B232" s="22">
        <v>230</v>
      </c>
      <c r="C232" s="22" t="s">
        <v>399</v>
      </c>
      <c r="D232" s="67">
        <v>0.1</v>
      </c>
    </row>
    <row r="233" spans="1:4" x14ac:dyDescent="0.3">
      <c r="A233" s="23">
        <v>232</v>
      </c>
      <c r="B233" s="23">
        <v>231</v>
      </c>
      <c r="C233" s="23" t="s">
        <v>395</v>
      </c>
      <c r="D233" s="73">
        <v>0.9</v>
      </c>
    </row>
    <row r="234" spans="1:4" x14ac:dyDescent="0.3">
      <c r="A234" s="23">
        <v>233</v>
      </c>
      <c r="B234" s="23">
        <v>232</v>
      </c>
      <c r="C234" s="23" t="s">
        <v>395</v>
      </c>
      <c r="D234" s="73">
        <v>0.9</v>
      </c>
    </row>
    <row r="235" spans="1:4" x14ac:dyDescent="0.3">
      <c r="A235" s="27">
        <v>234</v>
      </c>
      <c r="B235" s="23">
        <v>233</v>
      </c>
      <c r="C235" s="23" t="s">
        <v>395</v>
      </c>
      <c r="D235" s="73">
        <v>0.9</v>
      </c>
    </row>
    <row r="236" spans="1:4" x14ac:dyDescent="0.3">
      <c r="A236" s="27">
        <v>235</v>
      </c>
      <c r="B236" s="23">
        <v>234</v>
      </c>
      <c r="C236" s="23" t="s">
        <v>395</v>
      </c>
      <c r="D236" s="73">
        <v>0.9</v>
      </c>
    </row>
    <row r="237" spans="1:4" x14ac:dyDescent="0.3">
      <c r="A237" s="23">
        <v>236</v>
      </c>
      <c r="B237" s="23">
        <v>235</v>
      </c>
      <c r="C237" s="23" t="s">
        <v>395</v>
      </c>
      <c r="D237" s="73">
        <v>0.9</v>
      </c>
    </row>
    <row r="238" spans="1:4" x14ac:dyDescent="0.3">
      <c r="A238" s="23">
        <v>237</v>
      </c>
      <c r="B238" s="23">
        <v>236</v>
      </c>
      <c r="C238" s="23" t="s">
        <v>395</v>
      </c>
      <c r="D238" s="73">
        <v>0.9</v>
      </c>
    </row>
    <row r="239" spans="1:4" x14ac:dyDescent="0.3">
      <c r="A239" s="23">
        <v>238</v>
      </c>
      <c r="B239" s="23">
        <v>237</v>
      </c>
      <c r="C239" s="23" t="s">
        <v>395</v>
      </c>
      <c r="D239" s="73">
        <v>0.9</v>
      </c>
    </row>
    <row r="240" spans="1:4" x14ac:dyDescent="0.3">
      <c r="A240" s="27">
        <v>239</v>
      </c>
      <c r="B240" s="23">
        <v>238</v>
      </c>
      <c r="C240" s="23" t="s">
        <v>395</v>
      </c>
      <c r="D240" s="73">
        <v>0.9</v>
      </c>
    </row>
    <row r="241" spans="1:4" x14ac:dyDescent="0.3">
      <c r="A241" s="27">
        <v>240</v>
      </c>
      <c r="B241" s="23">
        <v>239</v>
      </c>
      <c r="C241" s="23" t="s">
        <v>395</v>
      </c>
      <c r="D241" s="73">
        <v>0.9</v>
      </c>
    </row>
    <row r="242" spans="1:4" x14ac:dyDescent="0.3">
      <c r="A242" s="23">
        <v>241</v>
      </c>
      <c r="B242" s="23">
        <v>240</v>
      </c>
      <c r="C242" s="23" t="s">
        <v>395</v>
      </c>
      <c r="D242" s="73">
        <v>0.9</v>
      </c>
    </row>
    <row r="243" spans="1:4" x14ac:dyDescent="0.3">
      <c r="A243" s="23">
        <v>242</v>
      </c>
      <c r="B243" s="23">
        <v>241</v>
      </c>
      <c r="C243" s="23" t="s">
        <v>395</v>
      </c>
      <c r="D243" s="73">
        <v>0.9</v>
      </c>
    </row>
    <row r="244" spans="1:4" x14ac:dyDescent="0.3">
      <c r="A244" s="23">
        <v>243</v>
      </c>
      <c r="B244" s="23">
        <v>242</v>
      </c>
      <c r="C244" s="23" t="s">
        <v>395</v>
      </c>
      <c r="D244" s="73">
        <v>0.9</v>
      </c>
    </row>
    <row r="245" spans="1:4" x14ac:dyDescent="0.3">
      <c r="A245" s="27">
        <v>244</v>
      </c>
      <c r="B245" s="23">
        <v>243</v>
      </c>
      <c r="C245" s="23" t="s">
        <v>395</v>
      </c>
      <c r="D245" s="73">
        <v>0.9</v>
      </c>
    </row>
    <row r="246" spans="1:4" x14ac:dyDescent="0.3">
      <c r="A246" s="27">
        <v>245</v>
      </c>
      <c r="B246" s="23">
        <v>244</v>
      </c>
      <c r="C246" s="23" t="s">
        <v>395</v>
      </c>
      <c r="D246" s="73">
        <v>0.9</v>
      </c>
    </row>
    <row r="247" spans="1:4" x14ac:dyDescent="0.3">
      <c r="A247" s="23">
        <v>246</v>
      </c>
      <c r="B247" s="23">
        <v>245</v>
      </c>
      <c r="C247" s="23" t="s">
        <v>395</v>
      </c>
      <c r="D247" s="73">
        <v>0.9</v>
      </c>
    </row>
    <row r="248" spans="1:4" x14ac:dyDescent="0.3">
      <c r="A248" s="23">
        <v>247</v>
      </c>
      <c r="B248" s="23">
        <v>246</v>
      </c>
      <c r="C248" s="23" t="s">
        <v>395</v>
      </c>
      <c r="D248" s="73">
        <v>0.9</v>
      </c>
    </row>
    <row r="249" spans="1:4" x14ac:dyDescent="0.3">
      <c r="A249" s="23">
        <v>248</v>
      </c>
      <c r="B249" s="23">
        <v>247</v>
      </c>
      <c r="C249" s="23" t="s">
        <v>395</v>
      </c>
      <c r="D249" s="73">
        <v>0.9</v>
      </c>
    </row>
    <row r="250" spans="1:4" x14ac:dyDescent="0.3">
      <c r="A250" s="27">
        <v>249</v>
      </c>
      <c r="B250" s="23">
        <v>248</v>
      </c>
      <c r="C250" s="23" t="s">
        <v>395</v>
      </c>
      <c r="D250" s="73">
        <v>0.9</v>
      </c>
    </row>
    <row r="251" spans="1:4" x14ac:dyDescent="0.3">
      <c r="A251" s="27">
        <v>250</v>
      </c>
      <c r="B251" s="23">
        <v>249</v>
      </c>
      <c r="C251" s="23" t="s">
        <v>395</v>
      </c>
      <c r="D251" s="73">
        <v>0.9</v>
      </c>
    </row>
    <row r="252" spans="1:4" x14ac:dyDescent="0.3">
      <c r="A252" s="23">
        <v>251</v>
      </c>
      <c r="B252" s="23">
        <v>250</v>
      </c>
      <c r="C252" s="23" t="s">
        <v>395</v>
      </c>
      <c r="D252" s="73">
        <v>0.9</v>
      </c>
    </row>
    <row r="253" spans="1:4" x14ac:dyDescent="0.3">
      <c r="A253" s="23">
        <v>252</v>
      </c>
      <c r="B253" s="23">
        <v>251</v>
      </c>
      <c r="C253" s="23" t="s">
        <v>395</v>
      </c>
      <c r="D253" s="73">
        <v>0.9</v>
      </c>
    </row>
    <row r="254" spans="1:4" x14ac:dyDescent="0.3">
      <c r="A254" s="23">
        <v>253</v>
      </c>
      <c r="B254" s="23">
        <v>252</v>
      </c>
      <c r="C254" s="23" t="s">
        <v>395</v>
      </c>
      <c r="D254" s="73">
        <v>0.9</v>
      </c>
    </row>
    <row r="255" spans="1:4" x14ac:dyDescent="0.3">
      <c r="A255" s="27">
        <v>254</v>
      </c>
      <c r="B255" s="23">
        <v>253</v>
      </c>
      <c r="C255" s="23" t="s">
        <v>395</v>
      </c>
      <c r="D255" s="73">
        <v>0.9</v>
      </c>
    </row>
    <row r="256" spans="1:4" x14ac:dyDescent="0.3">
      <c r="A256" s="27">
        <v>255</v>
      </c>
      <c r="B256" s="23">
        <v>254</v>
      </c>
      <c r="C256" s="23" t="s">
        <v>395</v>
      </c>
      <c r="D256" s="73">
        <v>0.9</v>
      </c>
    </row>
    <row r="257" spans="1:4" x14ac:dyDescent="0.3">
      <c r="A257" s="23">
        <v>256</v>
      </c>
      <c r="B257" s="23">
        <v>255</v>
      </c>
      <c r="C257" s="23" t="s">
        <v>395</v>
      </c>
      <c r="D257" s="73">
        <v>0.9</v>
      </c>
    </row>
    <row r="258" spans="1:4" x14ac:dyDescent="0.3">
      <c r="A258" s="23">
        <v>257</v>
      </c>
      <c r="B258" s="23">
        <v>256</v>
      </c>
      <c r="C258" s="23" t="s">
        <v>395</v>
      </c>
      <c r="D258" s="73">
        <v>0.9</v>
      </c>
    </row>
    <row r="259" spans="1:4" x14ac:dyDescent="0.3">
      <c r="A259" s="23">
        <v>258</v>
      </c>
      <c r="B259" s="23">
        <v>257</v>
      </c>
      <c r="C259" s="23" t="s">
        <v>395</v>
      </c>
      <c r="D259" s="73">
        <v>0.9</v>
      </c>
    </row>
    <row r="260" spans="1:4" x14ac:dyDescent="0.3">
      <c r="A260" s="27">
        <v>259</v>
      </c>
      <c r="B260" s="23">
        <v>258</v>
      </c>
      <c r="C260" s="23" t="s">
        <v>395</v>
      </c>
      <c r="D260" s="73">
        <v>0.9</v>
      </c>
    </row>
    <row r="261" spans="1:4" x14ac:dyDescent="0.3">
      <c r="A261" s="25">
        <v>260</v>
      </c>
      <c r="B261" s="22">
        <v>259</v>
      </c>
      <c r="C261" s="22" t="s">
        <v>399</v>
      </c>
      <c r="D261" s="67">
        <v>0.1</v>
      </c>
    </row>
    <row r="262" spans="1:4" x14ac:dyDescent="0.3">
      <c r="A262" s="23">
        <v>261</v>
      </c>
      <c r="B262" s="23">
        <v>260</v>
      </c>
      <c r="C262" s="23" t="s">
        <v>395</v>
      </c>
      <c r="D262" s="73">
        <v>0.9</v>
      </c>
    </row>
    <row r="263" spans="1:4" x14ac:dyDescent="0.3">
      <c r="A263" s="23">
        <v>262</v>
      </c>
      <c r="B263" s="23">
        <v>261</v>
      </c>
      <c r="C263" s="23" t="s">
        <v>395</v>
      </c>
      <c r="D263" s="73">
        <v>0.9</v>
      </c>
    </row>
    <row r="264" spans="1:4" x14ac:dyDescent="0.3">
      <c r="A264" s="23">
        <v>263</v>
      </c>
      <c r="B264" s="23">
        <v>262</v>
      </c>
      <c r="C264" s="23" t="s">
        <v>395</v>
      </c>
      <c r="D264" s="73">
        <v>0.9</v>
      </c>
    </row>
    <row r="265" spans="1:4" x14ac:dyDescent="0.3">
      <c r="A265" s="27">
        <v>264</v>
      </c>
      <c r="B265" s="23">
        <v>263</v>
      </c>
      <c r="C265" s="23" t="s">
        <v>395</v>
      </c>
      <c r="D265" s="73">
        <v>0.9</v>
      </c>
    </row>
    <row r="266" spans="1:4" x14ac:dyDescent="0.3">
      <c r="A266" s="27">
        <v>265</v>
      </c>
      <c r="B266" s="23">
        <v>264</v>
      </c>
      <c r="C266" s="23" t="s">
        <v>395</v>
      </c>
      <c r="D266" s="73">
        <v>0.9</v>
      </c>
    </row>
    <row r="267" spans="1:4" x14ac:dyDescent="0.3">
      <c r="A267" s="23">
        <v>266</v>
      </c>
      <c r="B267" s="23">
        <v>265</v>
      </c>
      <c r="C267" s="23" t="s">
        <v>395</v>
      </c>
      <c r="D267" s="73">
        <v>0.9</v>
      </c>
    </row>
    <row r="268" spans="1:4" x14ac:dyDescent="0.3">
      <c r="A268" s="23">
        <v>267</v>
      </c>
      <c r="B268" s="23">
        <v>266</v>
      </c>
      <c r="C268" s="23" t="s">
        <v>395</v>
      </c>
      <c r="D268" s="73">
        <v>0.9</v>
      </c>
    </row>
    <row r="269" spans="1:4" x14ac:dyDescent="0.3">
      <c r="A269" s="23">
        <v>268</v>
      </c>
      <c r="B269" s="23">
        <v>267</v>
      </c>
      <c r="C269" s="23" t="s">
        <v>395</v>
      </c>
      <c r="D269" s="73">
        <v>0.9</v>
      </c>
    </row>
    <row r="270" spans="1:4" x14ac:dyDescent="0.3">
      <c r="A270" s="27">
        <v>269</v>
      </c>
      <c r="B270" s="23">
        <v>268</v>
      </c>
      <c r="C270" s="23" t="s">
        <v>395</v>
      </c>
      <c r="D270" s="73">
        <v>0.9</v>
      </c>
    </row>
    <row r="271" spans="1:4" x14ac:dyDescent="0.3">
      <c r="A271" s="27">
        <v>270</v>
      </c>
      <c r="B271" s="23">
        <v>269</v>
      </c>
      <c r="C271" s="23" t="s">
        <v>395</v>
      </c>
      <c r="D271" s="73">
        <v>0.9</v>
      </c>
    </row>
    <row r="272" spans="1:4" x14ac:dyDescent="0.3">
      <c r="A272" s="23">
        <v>271</v>
      </c>
      <c r="B272" s="23">
        <v>270</v>
      </c>
      <c r="C272" s="23" t="s">
        <v>395</v>
      </c>
      <c r="D272" s="73">
        <v>0.9</v>
      </c>
    </row>
    <row r="273" spans="1:4" x14ac:dyDescent="0.3">
      <c r="A273" s="23">
        <v>272</v>
      </c>
      <c r="B273" s="23">
        <v>271</v>
      </c>
      <c r="C273" s="23" t="s">
        <v>395</v>
      </c>
      <c r="D273" s="73">
        <v>0.9</v>
      </c>
    </row>
    <row r="274" spans="1:4" x14ac:dyDescent="0.3">
      <c r="A274" s="23">
        <v>273</v>
      </c>
      <c r="B274" s="23">
        <v>272</v>
      </c>
      <c r="C274" s="23" t="s">
        <v>395</v>
      </c>
      <c r="D274" s="73">
        <v>0.9</v>
      </c>
    </row>
    <row r="275" spans="1:4" x14ac:dyDescent="0.3">
      <c r="A275" s="27">
        <v>274</v>
      </c>
      <c r="B275" s="23">
        <v>273</v>
      </c>
      <c r="C275" s="23" t="s">
        <v>395</v>
      </c>
      <c r="D275" s="73">
        <v>0.9</v>
      </c>
    </row>
    <row r="276" spans="1:4" x14ac:dyDescent="0.3">
      <c r="A276" s="27">
        <v>275</v>
      </c>
      <c r="B276" s="23">
        <v>274</v>
      </c>
      <c r="C276" s="23" t="s">
        <v>395</v>
      </c>
      <c r="D276" s="73">
        <v>0.9</v>
      </c>
    </row>
    <row r="277" spans="1:4" x14ac:dyDescent="0.3">
      <c r="A277" s="23">
        <v>276</v>
      </c>
      <c r="B277" s="23">
        <v>275</v>
      </c>
      <c r="C277" s="23" t="s">
        <v>395</v>
      </c>
      <c r="D277" s="73">
        <v>0.9</v>
      </c>
    </row>
    <row r="278" spans="1:4" x14ac:dyDescent="0.3">
      <c r="A278" s="23">
        <v>277</v>
      </c>
      <c r="B278" s="23">
        <v>276</v>
      </c>
      <c r="C278" s="23" t="s">
        <v>395</v>
      </c>
      <c r="D278" s="73">
        <v>0.9</v>
      </c>
    </row>
    <row r="279" spans="1:4" x14ac:dyDescent="0.3">
      <c r="A279" s="23">
        <v>278</v>
      </c>
      <c r="B279" s="23">
        <v>277</v>
      </c>
      <c r="C279" s="23" t="s">
        <v>395</v>
      </c>
      <c r="D279" s="73">
        <v>0.9</v>
      </c>
    </row>
    <row r="280" spans="1:4" x14ac:dyDescent="0.3">
      <c r="A280" s="27">
        <v>279</v>
      </c>
      <c r="B280" s="23">
        <v>278</v>
      </c>
      <c r="C280" s="23" t="s">
        <v>395</v>
      </c>
      <c r="D280" s="73">
        <v>0.9</v>
      </c>
    </row>
    <row r="281" spans="1:4" x14ac:dyDescent="0.3">
      <c r="A281" s="27">
        <v>280</v>
      </c>
      <c r="B281" s="23">
        <v>279</v>
      </c>
      <c r="C281" s="23" t="s">
        <v>395</v>
      </c>
      <c r="D281" s="73">
        <v>0.9</v>
      </c>
    </row>
    <row r="282" spans="1:4" x14ac:dyDescent="0.3">
      <c r="A282" s="23">
        <v>281</v>
      </c>
      <c r="B282" s="23">
        <v>280</v>
      </c>
      <c r="C282" s="23" t="s">
        <v>395</v>
      </c>
      <c r="D282" s="73">
        <v>0.9</v>
      </c>
    </row>
    <row r="283" spans="1:4" x14ac:dyDescent="0.3">
      <c r="A283" s="23">
        <v>282</v>
      </c>
      <c r="B283" s="23">
        <v>281</v>
      </c>
      <c r="C283" s="23" t="s">
        <v>395</v>
      </c>
      <c r="D283" s="73">
        <v>0.9</v>
      </c>
    </row>
    <row r="284" spans="1:4" x14ac:dyDescent="0.3">
      <c r="A284" s="23">
        <v>283</v>
      </c>
      <c r="B284" s="23">
        <v>282</v>
      </c>
      <c r="C284" s="23" t="s">
        <v>395</v>
      </c>
      <c r="D284" s="73">
        <v>0.9</v>
      </c>
    </row>
    <row r="285" spans="1:4" x14ac:dyDescent="0.3">
      <c r="A285" s="27">
        <v>284</v>
      </c>
      <c r="B285" s="23">
        <v>283</v>
      </c>
      <c r="C285" s="23" t="s">
        <v>395</v>
      </c>
      <c r="D285" s="73">
        <v>0.9</v>
      </c>
    </row>
    <row r="286" spans="1:4" x14ac:dyDescent="0.3">
      <c r="A286" s="27">
        <v>285</v>
      </c>
      <c r="B286" s="23">
        <v>284</v>
      </c>
      <c r="C286" s="23" t="s">
        <v>395</v>
      </c>
      <c r="D286" s="73">
        <v>0.9</v>
      </c>
    </row>
    <row r="287" spans="1:4" x14ac:dyDescent="0.3">
      <c r="A287" s="23">
        <v>286</v>
      </c>
      <c r="B287" s="23">
        <v>285</v>
      </c>
      <c r="C287" s="23" t="s">
        <v>395</v>
      </c>
      <c r="D287" s="73">
        <v>0.9</v>
      </c>
    </row>
    <row r="288" spans="1:4" x14ac:dyDescent="0.3">
      <c r="A288" s="23">
        <v>287</v>
      </c>
      <c r="B288" s="23">
        <v>286</v>
      </c>
      <c r="C288" s="23" t="s">
        <v>395</v>
      </c>
      <c r="D288" s="73">
        <v>0.9</v>
      </c>
    </row>
    <row r="289" spans="1:4" x14ac:dyDescent="0.3">
      <c r="A289" s="23">
        <v>288</v>
      </c>
      <c r="B289" s="23">
        <v>287</v>
      </c>
      <c r="C289" s="23" t="s">
        <v>395</v>
      </c>
      <c r="D289" s="73">
        <v>0.9</v>
      </c>
    </row>
    <row r="290" spans="1:4" x14ac:dyDescent="0.3">
      <c r="A290" s="27">
        <v>289</v>
      </c>
      <c r="B290" s="23">
        <v>288</v>
      </c>
      <c r="C290" s="23" t="s">
        <v>395</v>
      </c>
      <c r="D290" s="73">
        <v>0.9</v>
      </c>
    </row>
    <row r="291" spans="1:4" x14ac:dyDescent="0.3">
      <c r="A291" s="27">
        <v>290</v>
      </c>
      <c r="B291" s="23">
        <v>289</v>
      </c>
      <c r="C291" s="23" t="s">
        <v>395</v>
      </c>
      <c r="D291" s="73">
        <v>0.9</v>
      </c>
    </row>
    <row r="292" spans="1:4" x14ac:dyDescent="0.3">
      <c r="A292" s="23">
        <v>291</v>
      </c>
      <c r="B292" s="23">
        <v>290</v>
      </c>
      <c r="C292" s="23" t="s">
        <v>395</v>
      </c>
      <c r="D292" s="73">
        <v>0.9</v>
      </c>
    </row>
    <row r="293" spans="1:4" x14ac:dyDescent="0.3">
      <c r="A293" s="23">
        <v>292</v>
      </c>
      <c r="B293" s="23">
        <v>291</v>
      </c>
      <c r="C293" s="23" t="s">
        <v>395</v>
      </c>
      <c r="D293" s="73">
        <v>0.9</v>
      </c>
    </row>
    <row r="294" spans="1:4" x14ac:dyDescent="0.3">
      <c r="A294" s="23">
        <v>293</v>
      </c>
      <c r="B294" s="23">
        <v>292</v>
      </c>
      <c r="C294" s="23" t="s">
        <v>395</v>
      </c>
      <c r="D294" s="73">
        <v>0.9</v>
      </c>
    </row>
    <row r="295" spans="1:4" x14ac:dyDescent="0.3">
      <c r="A295" s="27">
        <v>294</v>
      </c>
      <c r="B295" s="23">
        <v>293</v>
      </c>
      <c r="C295" s="23" t="s">
        <v>395</v>
      </c>
      <c r="D295" s="73">
        <v>0.9</v>
      </c>
    </row>
    <row r="296" spans="1:4" x14ac:dyDescent="0.3">
      <c r="A296" s="25">
        <v>295</v>
      </c>
      <c r="B296" s="22">
        <v>294</v>
      </c>
      <c r="C296" s="22" t="s">
        <v>399</v>
      </c>
      <c r="D296" s="67">
        <v>0.1</v>
      </c>
    </row>
    <row r="297" spans="1:4" x14ac:dyDescent="0.3">
      <c r="A297" s="23">
        <v>296</v>
      </c>
      <c r="B297" s="23">
        <v>295</v>
      </c>
      <c r="C297" s="23" t="s">
        <v>395</v>
      </c>
      <c r="D297" s="73">
        <v>0.9</v>
      </c>
    </row>
    <row r="298" spans="1:4" x14ac:dyDescent="0.3">
      <c r="A298" s="23">
        <v>297</v>
      </c>
      <c r="B298" s="23">
        <v>296</v>
      </c>
      <c r="C298" s="23" t="s">
        <v>395</v>
      </c>
      <c r="D298" s="73">
        <v>0.9</v>
      </c>
    </row>
    <row r="299" spans="1:4" x14ac:dyDescent="0.3">
      <c r="A299" s="23">
        <v>298</v>
      </c>
      <c r="B299" s="23">
        <v>297</v>
      </c>
      <c r="C299" s="23" t="s">
        <v>395</v>
      </c>
      <c r="D299" s="73">
        <v>0.9</v>
      </c>
    </row>
    <row r="300" spans="1:4" x14ac:dyDescent="0.3">
      <c r="A300" s="27">
        <v>299</v>
      </c>
      <c r="B300" s="23">
        <v>298</v>
      </c>
      <c r="C300" s="23" t="s">
        <v>395</v>
      </c>
      <c r="D300" s="73">
        <v>0.9</v>
      </c>
    </row>
    <row r="301" spans="1:4" x14ac:dyDescent="0.3">
      <c r="A301" s="27">
        <v>300</v>
      </c>
      <c r="B301" s="23">
        <v>299</v>
      </c>
      <c r="C301" s="23" t="s">
        <v>395</v>
      </c>
      <c r="D301" s="73">
        <v>0.9</v>
      </c>
    </row>
    <row r="302" spans="1:4" x14ac:dyDescent="0.3">
      <c r="A302" s="22">
        <v>301</v>
      </c>
      <c r="B302" s="22">
        <v>300</v>
      </c>
      <c r="C302" s="22" t="s">
        <v>399</v>
      </c>
      <c r="D302" s="67">
        <v>0.1</v>
      </c>
    </row>
    <row r="303" spans="1:4" x14ac:dyDescent="0.3">
      <c r="A303" s="23">
        <v>302</v>
      </c>
      <c r="B303" s="23">
        <v>301</v>
      </c>
      <c r="C303" s="23" t="s">
        <v>395</v>
      </c>
      <c r="D303" s="73">
        <v>0.9</v>
      </c>
    </row>
    <row r="304" spans="1:4" x14ac:dyDescent="0.3">
      <c r="A304" s="23">
        <v>303</v>
      </c>
      <c r="B304" s="23">
        <v>302</v>
      </c>
      <c r="C304" s="23" t="s">
        <v>395</v>
      </c>
      <c r="D304" s="73">
        <v>0.9</v>
      </c>
    </row>
    <row r="305" spans="1:4" x14ac:dyDescent="0.3">
      <c r="A305" s="25">
        <v>304</v>
      </c>
      <c r="B305" s="22">
        <v>303</v>
      </c>
      <c r="C305" s="22" t="s">
        <v>399</v>
      </c>
      <c r="D305" s="67">
        <v>0.1</v>
      </c>
    </row>
    <row r="306" spans="1:4" x14ac:dyDescent="0.3">
      <c r="A306" s="27">
        <v>305</v>
      </c>
      <c r="B306" s="23">
        <v>304</v>
      </c>
      <c r="C306" s="23" t="s">
        <v>395</v>
      </c>
      <c r="D306" s="73">
        <v>0.9</v>
      </c>
    </row>
    <row r="307" spans="1:4" x14ac:dyDescent="0.3">
      <c r="A307" s="23">
        <v>306</v>
      </c>
      <c r="B307" s="23">
        <v>305</v>
      </c>
      <c r="C307" s="23" t="s">
        <v>395</v>
      </c>
      <c r="D307" s="73">
        <v>0.9</v>
      </c>
    </row>
    <row r="308" spans="1:4" x14ac:dyDescent="0.3">
      <c r="A308" s="23">
        <v>307</v>
      </c>
      <c r="B308" s="23">
        <v>306</v>
      </c>
      <c r="C308" s="23" t="s">
        <v>395</v>
      </c>
      <c r="D308" s="73">
        <v>0.9</v>
      </c>
    </row>
    <row r="309" spans="1:4" x14ac:dyDescent="0.3">
      <c r="A309" s="23">
        <v>308</v>
      </c>
      <c r="B309" s="23">
        <v>307</v>
      </c>
      <c r="C309" s="23" t="s">
        <v>395</v>
      </c>
      <c r="D309" s="73">
        <v>0.9</v>
      </c>
    </row>
    <row r="310" spans="1:4" x14ac:dyDescent="0.3">
      <c r="A310" s="27">
        <v>309</v>
      </c>
      <c r="B310" s="23">
        <v>308</v>
      </c>
      <c r="C310" s="23" t="s">
        <v>395</v>
      </c>
      <c r="D310" s="73">
        <v>0.9</v>
      </c>
    </row>
    <row r="311" spans="1:4" x14ac:dyDescent="0.3">
      <c r="A311" s="27">
        <v>310</v>
      </c>
      <c r="B311" s="23">
        <v>309</v>
      </c>
      <c r="C311" s="23" t="s">
        <v>395</v>
      </c>
      <c r="D311" s="73">
        <v>0.9</v>
      </c>
    </row>
    <row r="312" spans="1:4" x14ac:dyDescent="0.3">
      <c r="A312" s="23">
        <v>311</v>
      </c>
      <c r="B312" s="23">
        <v>310</v>
      </c>
      <c r="C312" s="23" t="s">
        <v>395</v>
      </c>
      <c r="D312" s="73">
        <v>0.9</v>
      </c>
    </row>
    <row r="313" spans="1:4" x14ac:dyDescent="0.3">
      <c r="A313" s="23">
        <v>312</v>
      </c>
      <c r="B313" s="23">
        <v>311</v>
      </c>
      <c r="C313" s="23" t="s">
        <v>395</v>
      </c>
      <c r="D313" s="73">
        <v>0.9</v>
      </c>
    </row>
    <row r="314" spans="1:4" x14ac:dyDescent="0.3">
      <c r="A314" s="22">
        <v>313</v>
      </c>
      <c r="B314" s="22">
        <v>312</v>
      </c>
      <c r="C314" s="22" t="s">
        <v>399</v>
      </c>
      <c r="D314" s="67">
        <v>0.1</v>
      </c>
    </row>
    <row r="315" spans="1:4" x14ac:dyDescent="0.3">
      <c r="A315" s="27">
        <v>314</v>
      </c>
      <c r="B315" s="23">
        <v>313</v>
      </c>
      <c r="C315" s="23" t="s">
        <v>395</v>
      </c>
      <c r="D315" s="73">
        <v>0.9</v>
      </c>
    </row>
    <row r="316" spans="1:4" x14ac:dyDescent="0.3">
      <c r="A316" s="27">
        <v>315</v>
      </c>
      <c r="B316" s="23">
        <v>314</v>
      </c>
      <c r="C316" s="23" t="s">
        <v>395</v>
      </c>
      <c r="D316" s="73">
        <v>0.9</v>
      </c>
    </row>
    <row r="317" spans="1:4" x14ac:dyDescent="0.3">
      <c r="A317" s="23">
        <v>316</v>
      </c>
      <c r="B317" s="23">
        <v>315</v>
      </c>
      <c r="C317" s="23" t="s">
        <v>395</v>
      </c>
      <c r="D317" s="73">
        <v>0.9</v>
      </c>
    </row>
    <row r="318" spans="1:4" x14ac:dyDescent="0.3">
      <c r="A318" s="23">
        <v>317</v>
      </c>
      <c r="B318" s="23">
        <v>316</v>
      </c>
      <c r="C318" s="23" t="s">
        <v>395</v>
      </c>
      <c r="D318" s="73">
        <v>0.9</v>
      </c>
    </row>
    <row r="319" spans="1:4" x14ac:dyDescent="0.3">
      <c r="A319" s="22">
        <v>318</v>
      </c>
      <c r="B319" s="22">
        <v>317</v>
      </c>
      <c r="C319" s="22" t="s">
        <v>399</v>
      </c>
      <c r="D319" s="67">
        <v>0.1</v>
      </c>
    </row>
    <row r="320" spans="1:4" x14ac:dyDescent="0.3">
      <c r="A320" s="27">
        <v>319</v>
      </c>
      <c r="B320" s="23">
        <v>318</v>
      </c>
      <c r="C320" s="23" t="s">
        <v>395</v>
      </c>
      <c r="D320" s="73">
        <v>0.9</v>
      </c>
    </row>
    <row r="321" spans="1:4" x14ac:dyDescent="0.3">
      <c r="A321" s="27">
        <v>320</v>
      </c>
      <c r="B321" s="23">
        <v>319</v>
      </c>
      <c r="C321" s="23" t="s">
        <v>395</v>
      </c>
      <c r="D321" s="73">
        <v>0.9</v>
      </c>
    </row>
    <row r="322" spans="1:4" x14ac:dyDescent="0.3">
      <c r="A322" s="23">
        <v>321</v>
      </c>
      <c r="B322" s="23">
        <v>320</v>
      </c>
      <c r="C322" s="23" t="s">
        <v>395</v>
      </c>
      <c r="D322" s="73">
        <v>0.9</v>
      </c>
    </row>
    <row r="323" spans="1:4" x14ac:dyDescent="0.3">
      <c r="A323" s="23">
        <v>322</v>
      </c>
      <c r="B323" s="23">
        <v>321</v>
      </c>
      <c r="C323" s="23" t="s">
        <v>395</v>
      </c>
      <c r="D323" s="73">
        <v>0.9</v>
      </c>
    </row>
    <row r="324" spans="1:4" x14ac:dyDescent="0.3">
      <c r="A324" s="23">
        <v>323</v>
      </c>
      <c r="B324" s="23">
        <v>322</v>
      </c>
      <c r="C324" s="23" t="s">
        <v>395</v>
      </c>
      <c r="D324" s="73">
        <v>0.9</v>
      </c>
    </row>
    <row r="325" spans="1:4" x14ac:dyDescent="0.3">
      <c r="A325" s="27">
        <v>324</v>
      </c>
      <c r="B325" s="23">
        <v>323</v>
      </c>
      <c r="C325" s="23" t="s">
        <v>395</v>
      </c>
      <c r="D325" s="73">
        <v>0.9</v>
      </c>
    </row>
    <row r="326" spans="1:4" x14ac:dyDescent="0.3">
      <c r="A326" s="25">
        <v>325</v>
      </c>
      <c r="B326" s="22">
        <v>324</v>
      </c>
      <c r="C326" s="22" t="s">
        <v>399</v>
      </c>
      <c r="D326" s="67">
        <v>0.1</v>
      </c>
    </row>
    <row r="327" spans="1:4" x14ac:dyDescent="0.3">
      <c r="A327" s="23">
        <v>326</v>
      </c>
      <c r="B327" s="23">
        <v>325</v>
      </c>
      <c r="C327" s="23" t="s">
        <v>395</v>
      </c>
      <c r="D327" s="73">
        <v>0.9</v>
      </c>
    </row>
    <row r="328" spans="1:4" x14ac:dyDescent="0.3">
      <c r="A328" s="23">
        <v>327</v>
      </c>
      <c r="B328" s="23">
        <v>326</v>
      </c>
      <c r="C328" s="23" t="s">
        <v>395</v>
      </c>
      <c r="D328" s="73">
        <v>0.9</v>
      </c>
    </row>
    <row r="329" spans="1:4" x14ac:dyDescent="0.3">
      <c r="A329" s="23">
        <v>328</v>
      </c>
      <c r="B329" s="23">
        <v>327</v>
      </c>
      <c r="C329" s="23" t="s">
        <v>395</v>
      </c>
      <c r="D329" s="73">
        <v>0.9</v>
      </c>
    </row>
    <row r="330" spans="1:4" x14ac:dyDescent="0.3">
      <c r="A330" s="27">
        <v>329</v>
      </c>
      <c r="B330" s="23">
        <v>328</v>
      </c>
      <c r="C330" s="23" t="s">
        <v>395</v>
      </c>
      <c r="D330" s="73">
        <v>0.9</v>
      </c>
    </row>
    <row r="331" spans="1:4" x14ac:dyDescent="0.3">
      <c r="A331" s="27">
        <v>330</v>
      </c>
      <c r="B331" s="23">
        <v>329</v>
      </c>
      <c r="C331" s="23" t="s">
        <v>395</v>
      </c>
      <c r="D331" s="73">
        <v>0.9</v>
      </c>
    </row>
    <row r="332" spans="1:4" x14ac:dyDescent="0.3">
      <c r="A332" s="22">
        <v>331</v>
      </c>
      <c r="B332" s="22">
        <v>330</v>
      </c>
      <c r="C332" s="22" t="s">
        <v>399</v>
      </c>
      <c r="D332" s="67">
        <v>0.1</v>
      </c>
    </row>
    <row r="333" spans="1:4" x14ac:dyDescent="0.3">
      <c r="A333" s="23">
        <v>332</v>
      </c>
      <c r="B333" s="23">
        <v>331</v>
      </c>
      <c r="C333" s="23" t="s">
        <v>395</v>
      </c>
      <c r="D333" s="73">
        <v>0.9</v>
      </c>
    </row>
    <row r="334" spans="1:4" x14ac:dyDescent="0.3">
      <c r="A334" s="23">
        <v>333</v>
      </c>
      <c r="B334" s="23">
        <v>332</v>
      </c>
      <c r="C334" s="23" t="s">
        <v>395</v>
      </c>
      <c r="D334" s="73">
        <v>0.9</v>
      </c>
    </row>
    <row r="335" spans="1:4" x14ac:dyDescent="0.3">
      <c r="A335" s="25">
        <v>334</v>
      </c>
      <c r="B335" s="22">
        <v>333</v>
      </c>
      <c r="C335" s="22" t="s">
        <v>399</v>
      </c>
      <c r="D335" s="67">
        <v>0.1</v>
      </c>
    </row>
    <row r="336" spans="1:4" x14ac:dyDescent="0.3">
      <c r="A336" s="27">
        <v>335</v>
      </c>
      <c r="B336" s="23">
        <v>334</v>
      </c>
      <c r="C336" s="23" t="s">
        <v>395</v>
      </c>
      <c r="D336" s="73">
        <v>0.9</v>
      </c>
    </row>
    <row r="337" spans="1:4" x14ac:dyDescent="0.3">
      <c r="A337" s="23">
        <v>336</v>
      </c>
      <c r="B337" s="23">
        <v>335</v>
      </c>
      <c r="C337" s="23" t="s">
        <v>395</v>
      </c>
      <c r="D337" s="73">
        <v>0.9</v>
      </c>
    </row>
    <row r="338" spans="1:4" x14ac:dyDescent="0.3">
      <c r="A338" s="22">
        <v>337</v>
      </c>
      <c r="B338" s="22">
        <v>336</v>
      </c>
      <c r="C338" s="22" t="s">
        <v>399</v>
      </c>
      <c r="D338" s="67">
        <v>0.1</v>
      </c>
    </row>
    <row r="339" spans="1:4" x14ac:dyDescent="0.3">
      <c r="A339" s="23">
        <v>338</v>
      </c>
      <c r="B339" s="23">
        <v>337</v>
      </c>
      <c r="C339" s="23" t="s">
        <v>395</v>
      </c>
      <c r="D339" s="73">
        <v>0.9</v>
      </c>
    </row>
    <row r="340" spans="1:4" x14ac:dyDescent="0.3">
      <c r="A340" s="27">
        <v>339</v>
      </c>
      <c r="B340" s="23">
        <v>338</v>
      </c>
      <c r="C340" s="23" t="s">
        <v>395</v>
      </c>
      <c r="D340" s="73">
        <v>0.9</v>
      </c>
    </row>
    <row r="341" spans="1:4" x14ac:dyDescent="0.3">
      <c r="A341" s="27">
        <v>340</v>
      </c>
      <c r="B341" s="23">
        <v>339</v>
      </c>
      <c r="C341" s="23" t="s">
        <v>395</v>
      </c>
      <c r="D341" s="73">
        <v>0.9</v>
      </c>
    </row>
    <row r="342" spans="1:4" x14ac:dyDescent="0.3">
      <c r="A342" s="23">
        <v>341</v>
      </c>
      <c r="B342" s="23">
        <v>340</v>
      </c>
      <c r="C342" s="23" t="s">
        <v>395</v>
      </c>
      <c r="D342" s="73">
        <v>0.9</v>
      </c>
    </row>
    <row r="343" spans="1:4" x14ac:dyDescent="0.3">
      <c r="A343" s="23">
        <v>342</v>
      </c>
      <c r="B343" s="23">
        <v>341</v>
      </c>
      <c r="C343" s="23" t="s">
        <v>395</v>
      </c>
      <c r="D343" s="73">
        <v>0.9</v>
      </c>
    </row>
    <row r="344" spans="1:4" x14ac:dyDescent="0.3">
      <c r="A344" s="23">
        <v>343</v>
      </c>
      <c r="B344" s="23">
        <v>342</v>
      </c>
      <c r="C344" s="23" t="s">
        <v>395</v>
      </c>
      <c r="D344" s="73">
        <v>0.9</v>
      </c>
    </row>
    <row r="345" spans="1:4" x14ac:dyDescent="0.3">
      <c r="A345" s="27">
        <v>344</v>
      </c>
      <c r="B345" s="23">
        <v>343</v>
      </c>
      <c r="C345" s="23" t="s">
        <v>395</v>
      </c>
      <c r="D345" s="73">
        <v>0.9</v>
      </c>
    </row>
    <row r="346" spans="1:4" x14ac:dyDescent="0.3">
      <c r="A346" s="27">
        <v>345</v>
      </c>
      <c r="B346" s="23">
        <v>344</v>
      </c>
      <c r="C346" s="23" t="s">
        <v>395</v>
      </c>
      <c r="D346" s="73">
        <v>0.9</v>
      </c>
    </row>
    <row r="347" spans="1:4" x14ac:dyDescent="0.3">
      <c r="A347" s="23">
        <v>346</v>
      </c>
      <c r="B347" s="23">
        <v>345</v>
      </c>
      <c r="C347" s="23" t="s">
        <v>395</v>
      </c>
      <c r="D347" s="73">
        <v>0.9</v>
      </c>
    </row>
    <row r="348" spans="1:4" x14ac:dyDescent="0.3">
      <c r="A348" s="23">
        <v>347</v>
      </c>
      <c r="B348" s="23">
        <v>346</v>
      </c>
      <c r="C348" s="23" t="s">
        <v>395</v>
      </c>
      <c r="D348" s="73">
        <v>0.9</v>
      </c>
    </row>
    <row r="349" spans="1:4" x14ac:dyDescent="0.3">
      <c r="A349" s="23">
        <v>348</v>
      </c>
      <c r="B349" s="23">
        <v>347</v>
      </c>
      <c r="C349" s="23" t="s">
        <v>395</v>
      </c>
      <c r="D349" s="73">
        <v>0.9</v>
      </c>
    </row>
    <row r="350" spans="1:4" x14ac:dyDescent="0.3">
      <c r="A350" s="27">
        <v>349</v>
      </c>
      <c r="B350" s="23">
        <v>348</v>
      </c>
      <c r="C350" s="23" t="s">
        <v>395</v>
      </c>
      <c r="D350" s="73">
        <v>0.9</v>
      </c>
    </row>
    <row r="351" spans="1:4" x14ac:dyDescent="0.3">
      <c r="A351" s="27">
        <v>350</v>
      </c>
      <c r="B351" s="23">
        <v>349</v>
      </c>
      <c r="C351" s="23" t="s">
        <v>395</v>
      </c>
      <c r="D351" s="73">
        <v>0.9</v>
      </c>
    </row>
    <row r="352" spans="1:4" x14ac:dyDescent="0.3">
      <c r="A352" s="23">
        <v>351</v>
      </c>
      <c r="B352" s="23">
        <v>350</v>
      </c>
      <c r="C352" s="23" t="s">
        <v>395</v>
      </c>
      <c r="D352" s="73">
        <v>0.9</v>
      </c>
    </row>
    <row r="353" spans="1:4" x14ac:dyDescent="0.3">
      <c r="A353" s="23">
        <v>352</v>
      </c>
      <c r="B353" s="23">
        <v>351</v>
      </c>
      <c r="C353" s="23" t="s">
        <v>395</v>
      </c>
      <c r="D353" s="73">
        <v>0.9</v>
      </c>
    </row>
    <row r="354" spans="1:4" x14ac:dyDescent="0.3">
      <c r="A354" s="23">
        <v>353</v>
      </c>
      <c r="B354" s="23">
        <v>352</v>
      </c>
      <c r="C354" s="23" t="s">
        <v>395</v>
      </c>
      <c r="D354" s="73">
        <v>0.9</v>
      </c>
    </row>
    <row r="355" spans="1:4" x14ac:dyDescent="0.3">
      <c r="A355" s="25">
        <v>354</v>
      </c>
      <c r="B355" s="22">
        <v>353</v>
      </c>
      <c r="C355" s="22" t="s">
        <v>399</v>
      </c>
      <c r="D355" s="67">
        <v>0.1</v>
      </c>
    </row>
    <row r="356" spans="1:4" x14ac:dyDescent="0.3">
      <c r="A356" s="27">
        <v>355</v>
      </c>
      <c r="B356" s="23">
        <v>354</v>
      </c>
      <c r="C356" s="23" t="s">
        <v>395</v>
      </c>
      <c r="D356" s="73">
        <v>0.9</v>
      </c>
    </row>
    <row r="357" spans="1:4" x14ac:dyDescent="0.3">
      <c r="A357" s="23">
        <v>356</v>
      </c>
      <c r="B357" s="23">
        <v>355</v>
      </c>
      <c r="C357" s="23" t="s">
        <v>395</v>
      </c>
      <c r="D357" s="73">
        <v>0.9</v>
      </c>
    </row>
    <row r="358" spans="1:4" x14ac:dyDescent="0.3">
      <c r="A358" s="23">
        <v>357</v>
      </c>
      <c r="B358" s="23">
        <v>356</v>
      </c>
      <c r="C358" s="23" t="s">
        <v>395</v>
      </c>
      <c r="D358" s="73">
        <v>0.9</v>
      </c>
    </row>
    <row r="359" spans="1:4" x14ac:dyDescent="0.3">
      <c r="A359" s="23">
        <v>358</v>
      </c>
      <c r="B359" s="23">
        <v>357</v>
      </c>
      <c r="C359" s="23" t="s">
        <v>395</v>
      </c>
      <c r="D359" s="73">
        <v>0.9</v>
      </c>
    </row>
    <row r="360" spans="1:4" x14ac:dyDescent="0.3">
      <c r="A360" s="27">
        <v>359</v>
      </c>
      <c r="B360" s="23">
        <v>358</v>
      </c>
      <c r="C360" s="23" t="s">
        <v>395</v>
      </c>
      <c r="D360" s="73">
        <v>0.9</v>
      </c>
    </row>
    <row r="361" spans="1:4" x14ac:dyDescent="0.3">
      <c r="A361" s="27">
        <v>360</v>
      </c>
      <c r="B361" s="23">
        <v>359</v>
      </c>
      <c r="C361" s="23" t="s">
        <v>395</v>
      </c>
      <c r="D361" s="73">
        <v>0.9</v>
      </c>
    </row>
    <row r="362" spans="1:4" x14ac:dyDescent="0.3">
      <c r="A362" s="23">
        <v>361</v>
      </c>
      <c r="B362" s="23">
        <v>360</v>
      </c>
      <c r="C362" s="23" t="s">
        <v>395</v>
      </c>
      <c r="D362" s="73">
        <v>0.9</v>
      </c>
    </row>
    <row r="363" spans="1:4" x14ac:dyDescent="0.3">
      <c r="A363" s="23">
        <v>362</v>
      </c>
      <c r="B363" s="23">
        <v>361</v>
      </c>
      <c r="C363" s="23" t="s">
        <v>395</v>
      </c>
      <c r="D363" s="73">
        <v>0.9</v>
      </c>
    </row>
    <row r="364" spans="1:4" x14ac:dyDescent="0.3">
      <c r="A364" s="23">
        <v>363</v>
      </c>
      <c r="B364" s="23">
        <v>362</v>
      </c>
      <c r="C364" s="23" t="s">
        <v>395</v>
      </c>
      <c r="D364" s="73">
        <v>0.9</v>
      </c>
    </row>
    <row r="365" spans="1:4" x14ac:dyDescent="0.3">
      <c r="A365" s="27">
        <v>364</v>
      </c>
      <c r="B365" s="23">
        <v>363</v>
      </c>
      <c r="C365" s="23" t="s">
        <v>395</v>
      </c>
      <c r="D365" s="73">
        <v>0.9</v>
      </c>
    </row>
    <row r="366" spans="1:4" x14ac:dyDescent="0.3">
      <c r="A366" s="27">
        <v>365</v>
      </c>
      <c r="B366" s="23">
        <v>364</v>
      </c>
      <c r="C366" s="23" t="s">
        <v>395</v>
      </c>
      <c r="D366" s="73">
        <v>0.9</v>
      </c>
    </row>
    <row r="367" spans="1:4" x14ac:dyDescent="0.3">
      <c r="A367" s="23">
        <v>366</v>
      </c>
      <c r="B367" s="23">
        <v>365</v>
      </c>
      <c r="C367" s="23" t="s">
        <v>395</v>
      </c>
      <c r="D367" s="73">
        <v>0.9</v>
      </c>
    </row>
    <row r="368" spans="1:4" x14ac:dyDescent="0.3">
      <c r="A368" s="22">
        <v>367</v>
      </c>
      <c r="B368" s="22">
        <v>366</v>
      </c>
      <c r="C368" s="22" t="s">
        <v>399</v>
      </c>
      <c r="D368" s="67">
        <v>0.1</v>
      </c>
    </row>
    <row r="369" spans="1:4" x14ac:dyDescent="0.3">
      <c r="A369" s="23">
        <v>368</v>
      </c>
      <c r="B369" s="23">
        <v>367</v>
      </c>
      <c r="C369" s="23" t="s">
        <v>395</v>
      </c>
      <c r="D369" s="73">
        <v>0.9</v>
      </c>
    </row>
    <row r="370" spans="1:4" x14ac:dyDescent="0.3">
      <c r="A370" s="25">
        <v>369</v>
      </c>
      <c r="B370" s="22">
        <v>368</v>
      </c>
      <c r="C370" s="22" t="s">
        <v>399</v>
      </c>
      <c r="D370" s="67">
        <v>0.1</v>
      </c>
    </row>
    <row r="371" spans="1:4" x14ac:dyDescent="0.3">
      <c r="A371" s="27">
        <v>370</v>
      </c>
      <c r="B371" s="23">
        <v>369</v>
      </c>
      <c r="C371" s="23" t="s">
        <v>395</v>
      </c>
      <c r="D371" s="73">
        <v>0.9</v>
      </c>
    </row>
    <row r="372" spans="1:4" x14ac:dyDescent="0.3">
      <c r="A372" s="23">
        <v>371</v>
      </c>
      <c r="B372" s="23">
        <v>370</v>
      </c>
      <c r="C372" s="23" t="s">
        <v>395</v>
      </c>
      <c r="D372" s="73">
        <v>0.9</v>
      </c>
    </row>
    <row r="373" spans="1:4" x14ac:dyDescent="0.3">
      <c r="A373" s="23">
        <v>372</v>
      </c>
      <c r="B373" s="23">
        <v>371</v>
      </c>
      <c r="C373" s="23" t="s">
        <v>395</v>
      </c>
      <c r="D373" s="73">
        <v>0.9</v>
      </c>
    </row>
    <row r="374" spans="1:4" x14ac:dyDescent="0.3">
      <c r="A374" s="23">
        <v>373</v>
      </c>
      <c r="B374" s="23">
        <v>372</v>
      </c>
      <c r="C374" s="23" t="s">
        <v>395</v>
      </c>
      <c r="D374" s="73">
        <v>0.9</v>
      </c>
    </row>
    <row r="375" spans="1:4" x14ac:dyDescent="0.3">
      <c r="A375" s="25">
        <v>374</v>
      </c>
      <c r="B375" s="22">
        <v>373</v>
      </c>
      <c r="C375" s="22" t="s">
        <v>399</v>
      </c>
      <c r="D375" s="67">
        <v>0.1</v>
      </c>
    </row>
    <row r="376" spans="1:4" x14ac:dyDescent="0.3">
      <c r="A376" s="27">
        <v>375</v>
      </c>
      <c r="B376" s="23">
        <v>374</v>
      </c>
      <c r="C376" s="23" t="s">
        <v>395</v>
      </c>
      <c r="D376" s="73">
        <v>0.9</v>
      </c>
    </row>
    <row r="377" spans="1:4" x14ac:dyDescent="0.3">
      <c r="A377" s="22">
        <v>376</v>
      </c>
      <c r="B377" s="22">
        <v>375</v>
      </c>
      <c r="C377" s="22" t="s">
        <v>399</v>
      </c>
      <c r="D377" s="67">
        <v>0.1</v>
      </c>
    </row>
    <row r="378" spans="1:4" x14ac:dyDescent="0.3">
      <c r="A378" s="23">
        <v>377</v>
      </c>
      <c r="B378" s="23">
        <v>376</v>
      </c>
      <c r="C378" s="23" t="s">
        <v>395</v>
      </c>
      <c r="D378" s="73">
        <v>0.9</v>
      </c>
    </row>
    <row r="379" spans="1:4" x14ac:dyDescent="0.3">
      <c r="A379" s="23">
        <v>378</v>
      </c>
      <c r="B379" s="23">
        <v>377</v>
      </c>
      <c r="C379" s="23" t="s">
        <v>395</v>
      </c>
      <c r="D379" s="73">
        <v>0.9</v>
      </c>
    </row>
    <row r="380" spans="1:4" x14ac:dyDescent="0.3">
      <c r="A380" s="27">
        <v>379</v>
      </c>
      <c r="B380" s="23">
        <v>378</v>
      </c>
      <c r="C380" s="23" t="s">
        <v>395</v>
      </c>
      <c r="D380" s="73">
        <v>0.9</v>
      </c>
    </row>
    <row r="381" spans="1:4" x14ac:dyDescent="0.3">
      <c r="A381" s="27">
        <v>380</v>
      </c>
      <c r="B381" s="23">
        <v>379</v>
      </c>
      <c r="C381" s="23" t="s">
        <v>395</v>
      </c>
      <c r="D381" s="73">
        <v>0.9</v>
      </c>
    </row>
    <row r="382" spans="1:4" x14ac:dyDescent="0.3">
      <c r="A382" s="22">
        <v>381</v>
      </c>
      <c r="B382" s="22">
        <v>380</v>
      </c>
      <c r="C382" s="22" t="s">
        <v>399</v>
      </c>
      <c r="D382" s="67">
        <v>0.1</v>
      </c>
    </row>
    <row r="383" spans="1:4" x14ac:dyDescent="0.3">
      <c r="A383" s="23">
        <v>382</v>
      </c>
      <c r="B383" s="23">
        <v>381</v>
      </c>
      <c r="C383" s="23" t="s">
        <v>395</v>
      </c>
      <c r="D383" s="73">
        <v>0.9</v>
      </c>
    </row>
    <row r="384" spans="1:4" x14ac:dyDescent="0.3">
      <c r="A384" s="23">
        <v>383</v>
      </c>
      <c r="B384" s="23">
        <v>382</v>
      </c>
      <c r="C384" s="23" t="s">
        <v>395</v>
      </c>
      <c r="D384" s="73">
        <v>0.9</v>
      </c>
    </row>
    <row r="385" spans="1:4" x14ac:dyDescent="0.3">
      <c r="A385" s="27">
        <v>384</v>
      </c>
      <c r="B385" s="23">
        <v>383</v>
      </c>
      <c r="C385" s="23" t="s">
        <v>395</v>
      </c>
      <c r="D385" s="73">
        <v>0.9</v>
      </c>
    </row>
    <row r="386" spans="1:4" x14ac:dyDescent="0.3">
      <c r="A386" s="27">
        <v>385</v>
      </c>
      <c r="B386" s="23">
        <v>384</v>
      </c>
      <c r="C386" s="23" t="s">
        <v>395</v>
      </c>
      <c r="D386" s="73">
        <v>0.9</v>
      </c>
    </row>
    <row r="387" spans="1:4" x14ac:dyDescent="0.3">
      <c r="A387" s="23">
        <v>386</v>
      </c>
      <c r="B387" s="23">
        <v>385</v>
      </c>
      <c r="C387" s="23" t="s">
        <v>395</v>
      </c>
      <c r="D387" s="73">
        <v>0.9</v>
      </c>
    </row>
    <row r="388" spans="1:4" x14ac:dyDescent="0.3">
      <c r="A388" s="23">
        <v>387</v>
      </c>
      <c r="B388" s="23">
        <v>386</v>
      </c>
      <c r="C388" s="23" t="s">
        <v>395</v>
      </c>
      <c r="D388" s="73">
        <v>0.9</v>
      </c>
    </row>
    <row r="389" spans="1:4" x14ac:dyDescent="0.3">
      <c r="A389" s="23">
        <v>388</v>
      </c>
      <c r="B389" s="23">
        <v>387</v>
      </c>
      <c r="C389" s="23" t="s">
        <v>395</v>
      </c>
      <c r="D389" s="73">
        <v>0.9</v>
      </c>
    </row>
    <row r="390" spans="1:4" x14ac:dyDescent="0.3">
      <c r="A390" s="27">
        <v>389</v>
      </c>
      <c r="B390" s="23">
        <v>388</v>
      </c>
      <c r="C390" s="23" t="s">
        <v>395</v>
      </c>
      <c r="D390" s="73">
        <v>0.9</v>
      </c>
    </row>
    <row r="391" spans="1:4" x14ac:dyDescent="0.3">
      <c r="A391" s="25">
        <v>390</v>
      </c>
      <c r="B391" s="22">
        <v>389</v>
      </c>
      <c r="C391" s="22" t="s">
        <v>399</v>
      </c>
      <c r="D391" s="67">
        <v>0.1</v>
      </c>
    </row>
    <row r="392" spans="1:4" x14ac:dyDescent="0.3">
      <c r="A392" s="23">
        <v>391</v>
      </c>
      <c r="B392" s="23">
        <v>390</v>
      </c>
      <c r="C392" s="23" t="s">
        <v>395</v>
      </c>
      <c r="D392" s="73">
        <v>0.9</v>
      </c>
    </row>
    <row r="393" spans="1:4" x14ac:dyDescent="0.3">
      <c r="A393" s="22">
        <v>392</v>
      </c>
      <c r="B393" s="22">
        <v>391</v>
      </c>
      <c r="C393" s="22" t="s">
        <v>399</v>
      </c>
      <c r="D393" s="67">
        <v>0.1</v>
      </c>
    </row>
    <row r="394" spans="1:4" x14ac:dyDescent="0.3">
      <c r="A394" s="23">
        <v>393</v>
      </c>
      <c r="B394" s="23">
        <v>392</v>
      </c>
      <c r="C394" s="23" t="s">
        <v>395</v>
      </c>
      <c r="D394" s="73">
        <v>0.9</v>
      </c>
    </row>
    <row r="395" spans="1:4" x14ac:dyDescent="0.3">
      <c r="A395" s="27">
        <v>394</v>
      </c>
      <c r="B395" s="23">
        <v>393</v>
      </c>
      <c r="C395" s="23" t="s">
        <v>395</v>
      </c>
      <c r="D395" s="73">
        <v>0.9</v>
      </c>
    </row>
    <row r="396" spans="1:4" x14ac:dyDescent="0.3">
      <c r="A396" s="27">
        <v>395</v>
      </c>
      <c r="B396" s="23">
        <v>394</v>
      </c>
      <c r="C396" s="23" t="s">
        <v>395</v>
      </c>
      <c r="D396" s="73">
        <v>0.9</v>
      </c>
    </row>
    <row r="397" spans="1:4" x14ac:dyDescent="0.3">
      <c r="A397" s="23">
        <v>396</v>
      </c>
      <c r="B397" s="23">
        <v>395</v>
      </c>
      <c r="C397" s="23" t="s">
        <v>395</v>
      </c>
      <c r="D397" s="73">
        <v>0.9</v>
      </c>
    </row>
    <row r="398" spans="1:4" x14ac:dyDescent="0.3">
      <c r="A398" s="23">
        <v>397</v>
      </c>
      <c r="B398" s="23">
        <v>396</v>
      </c>
      <c r="C398" s="23" t="s">
        <v>395</v>
      </c>
      <c r="D398" s="73">
        <v>0.9</v>
      </c>
    </row>
    <row r="399" spans="1:4" x14ac:dyDescent="0.3">
      <c r="A399" s="23">
        <v>398</v>
      </c>
      <c r="B399" s="23">
        <v>397</v>
      </c>
      <c r="C399" s="23" t="s">
        <v>395</v>
      </c>
      <c r="D399" s="73">
        <v>0.9</v>
      </c>
    </row>
    <row r="400" spans="1:4" x14ac:dyDescent="0.3">
      <c r="A400" s="27">
        <v>399</v>
      </c>
      <c r="B400" s="23">
        <v>398</v>
      </c>
      <c r="C400" s="23" t="s">
        <v>395</v>
      </c>
      <c r="D400" s="73">
        <v>0.9</v>
      </c>
    </row>
    <row r="401" spans="1:4" x14ac:dyDescent="0.3">
      <c r="A401" s="27">
        <v>400</v>
      </c>
      <c r="B401" s="23">
        <v>399</v>
      </c>
      <c r="C401" s="23" t="s">
        <v>395</v>
      </c>
      <c r="D401" s="73">
        <v>0.9</v>
      </c>
    </row>
    <row r="402" spans="1:4" x14ac:dyDescent="0.3">
      <c r="A402" s="23">
        <v>401</v>
      </c>
      <c r="B402" s="23">
        <v>400</v>
      </c>
      <c r="C402" s="23" t="s">
        <v>395</v>
      </c>
      <c r="D402" s="73">
        <v>0.9</v>
      </c>
    </row>
    <row r="403" spans="1:4" x14ac:dyDescent="0.3">
      <c r="A403" s="23">
        <v>402</v>
      </c>
      <c r="B403" s="23">
        <v>401</v>
      </c>
      <c r="C403" s="23" t="s">
        <v>395</v>
      </c>
      <c r="D403" s="73">
        <v>0.9</v>
      </c>
    </row>
    <row r="404" spans="1:4" x14ac:dyDescent="0.3">
      <c r="A404" s="23">
        <v>403</v>
      </c>
      <c r="B404" s="23">
        <v>402</v>
      </c>
      <c r="C404" s="23" t="s">
        <v>395</v>
      </c>
      <c r="D404" s="73">
        <v>0.9</v>
      </c>
    </row>
    <row r="405" spans="1:4" x14ac:dyDescent="0.3">
      <c r="A405" s="27">
        <v>404</v>
      </c>
      <c r="B405" s="23">
        <v>403</v>
      </c>
      <c r="C405" s="23" t="s">
        <v>395</v>
      </c>
      <c r="D405" s="73">
        <v>0.9</v>
      </c>
    </row>
    <row r="406" spans="1:4" x14ac:dyDescent="0.3">
      <c r="A406" s="27">
        <v>405</v>
      </c>
      <c r="B406" s="23">
        <v>404</v>
      </c>
      <c r="C406" s="23" t="s">
        <v>395</v>
      </c>
      <c r="D406" s="73">
        <v>0.9</v>
      </c>
    </row>
    <row r="407" spans="1:4" x14ac:dyDescent="0.3">
      <c r="A407" s="23">
        <v>406</v>
      </c>
      <c r="B407" s="23">
        <v>405</v>
      </c>
      <c r="C407" s="23" t="s">
        <v>395</v>
      </c>
      <c r="D407" s="73">
        <v>0.9</v>
      </c>
    </row>
    <row r="408" spans="1:4" x14ac:dyDescent="0.3">
      <c r="A408" s="22">
        <v>407</v>
      </c>
      <c r="B408" s="22">
        <v>406</v>
      </c>
      <c r="C408" s="22" t="s">
        <v>399</v>
      </c>
      <c r="D408" s="67">
        <v>0.1</v>
      </c>
    </row>
    <row r="409" spans="1:4" x14ac:dyDescent="0.3">
      <c r="A409" s="22">
        <v>408</v>
      </c>
      <c r="B409" s="22">
        <v>407</v>
      </c>
      <c r="C409" s="22" t="s">
        <v>399</v>
      </c>
      <c r="D409" s="67">
        <v>0.1</v>
      </c>
    </row>
    <row r="410" spans="1:4" x14ac:dyDescent="0.3">
      <c r="A410" s="27">
        <v>409</v>
      </c>
      <c r="B410" s="23">
        <v>408</v>
      </c>
      <c r="C410" s="23" t="s">
        <v>395</v>
      </c>
      <c r="D410" s="73">
        <v>0.9</v>
      </c>
    </row>
    <row r="411" spans="1:4" x14ac:dyDescent="0.3">
      <c r="A411" s="27">
        <v>410</v>
      </c>
      <c r="B411" s="23">
        <v>409</v>
      </c>
      <c r="C411" s="23" t="s">
        <v>395</v>
      </c>
      <c r="D411" s="73">
        <v>0.9</v>
      </c>
    </row>
    <row r="412" spans="1:4" x14ac:dyDescent="0.3">
      <c r="A412" s="23">
        <v>411</v>
      </c>
      <c r="B412" s="23">
        <v>410</v>
      </c>
      <c r="C412" s="23" t="s">
        <v>395</v>
      </c>
      <c r="D412" s="73">
        <v>0.9</v>
      </c>
    </row>
    <row r="413" spans="1:4" x14ac:dyDescent="0.3">
      <c r="A413" s="23">
        <v>412</v>
      </c>
      <c r="B413" s="23">
        <v>411</v>
      </c>
      <c r="C413" s="23" t="s">
        <v>395</v>
      </c>
      <c r="D413" s="73">
        <v>0.9</v>
      </c>
    </row>
    <row r="414" spans="1:4" x14ac:dyDescent="0.3">
      <c r="A414" s="23">
        <v>413</v>
      </c>
      <c r="B414" s="23">
        <v>412</v>
      </c>
      <c r="C414" s="23" t="s">
        <v>395</v>
      </c>
      <c r="D414" s="73">
        <v>0.9</v>
      </c>
    </row>
    <row r="415" spans="1:4" x14ac:dyDescent="0.3">
      <c r="A415" s="27">
        <v>414</v>
      </c>
      <c r="B415" s="23">
        <v>413</v>
      </c>
      <c r="C415" s="23" t="s">
        <v>395</v>
      </c>
      <c r="D415" s="73">
        <v>0.9</v>
      </c>
    </row>
    <row r="416" spans="1:4" x14ac:dyDescent="0.3">
      <c r="A416" s="27">
        <v>415</v>
      </c>
      <c r="B416" s="23">
        <v>414</v>
      </c>
      <c r="C416" s="23" t="s">
        <v>395</v>
      </c>
      <c r="D416" s="73">
        <v>0.9</v>
      </c>
    </row>
    <row r="417" spans="1:4" x14ac:dyDescent="0.3">
      <c r="A417" s="23">
        <v>416</v>
      </c>
      <c r="B417" s="23">
        <v>415</v>
      </c>
      <c r="C417" s="23" t="s">
        <v>395</v>
      </c>
      <c r="D417" s="73">
        <v>0.9</v>
      </c>
    </row>
    <row r="418" spans="1:4" x14ac:dyDescent="0.3">
      <c r="A418" s="23">
        <v>417</v>
      </c>
      <c r="B418" s="23">
        <v>416</v>
      </c>
      <c r="C418" s="23" t="s">
        <v>395</v>
      </c>
      <c r="D418" s="73">
        <v>0.9</v>
      </c>
    </row>
    <row r="419" spans="1:4" x14ac:dyDescent="0.3">
      <c r="A419" s="23">
        <v>418</v>
      </c>
      <c r="B419" s="23">
        <v>417</v>
      </c>
      <c r="C419" s="23" t="s">
        <v>395</v>
      </c>
      <c r="D419" s="73">
        <v>0.9</v>
      </c>
    </row>
    <row r="420" spans="1:4" x14ac:dyDescent="0.3">
      <c r="A420" s="27">
        <v>419</v>
      </c>
      <c r="B420" s="23">
        <v>418</v>
      </c>
      <c r="C420" s="23" t="s">
        <v>395</v>
      </c>
      <c r="D420" s="73">
        <v>0.9</v>
      </c>
    </row>
    <row r="421" spans="1:4" x14ac:dyDescent="0.3">
      <c r="A421" s="27">
        <v>420</v>
      </c>
      <c r="B421" s="23">
        <v>419</v>
      </c>
      <c r="C421" s="23" t="s">
        <v>395</v>
      </c>
      <c r="D421" s="73">
        <v>0.9</v>
      </c>
    </row>
    <row r="422" spans="1:4" x14ac:dyDescent="0.3">
      <c r="A422" s="23">
        <v>421</v>
      </c>
      <c r="B422" s="23">
        <v>420</v>
      </c>
      <c r="C422" s="23" t="s">
        <v>395</v>
      </c>
      <c r="D422" s="73">
        <v>0.9</v>
      </c>
    </row>
    <row r="423" spans="1:4" x14ac:dyDescent="0.3">
      <c r="A423" s="23">
        <v>422</v>
      </c>
      <c r="B423" s="23">
        <v>421</v>
      </c>
      <c r="C423" s="23" t="s">
        <v>395</v>
      </c>
      <c r="D423" s="73">
        <v>0.9</v>
      </c>
    </row>
    <row r="424" spans="1:4" x14ac:dyDescent="0.3">
      <c r="A424" s="23">
        <v>423</v>
      </c>
      <c r="B424" s="23">
        <v>422</v>
      </c>
      <c r="C424" s="23" t="s">
        <v>395</v>
      </c>
      <c r="D424" s="73">
        <v>0.9</v>
      </c>
    </row>
    <row r="425" spans="1:4" x14ac:dyDescent="0.3">
      <c r="A425" s="25">
        <v>424</v>
      </c>
      <c r="B425" s="22">
        <v>423</v>
      </c>
      <c r="C425" s="22" t="s">
        <v>399</v>
      </c>
      <c r="D425" s="67">
        <v>0.1</v>
      </c>
    </row>
    <row r="426" spans="1:4" x14ac:dyDescent="0.3">
      <c r="A426" s="27">
        <v>425</v>
      </c>
      <c r="B426" s="23">
        <v>424</v>
      </c>
      <c r="C426" s="23" t="s">
        <v>395</v>
      </c>
      <c r="D426" s="73">
        <v>0.9</v>
      </c>
    </row>
    <row r="427" spans="1:4" x14ac:dyDescent="0.3">
      <c r="A427" s="23">
        <v>426</v>
      </c>
      <c r="B427" s="23">
        <v>425</v>
      </c>
      <c r="C427" s="23" t="s">
        <v>395</v>
      </c>
      <c r="D427" s="73">
        <v>0.9</v>
      </c>
    </row>
    <row r="428" spans="1:4" x14ac:dyDescent="0.3">
      <c r="A428" s="23">
        <v>427</v>
      </c>
      <c r="B428" s="23">
        <v>426</v>
      </c>
      <c r="C428" s="23" t="s">
        <v>395</v>
      </c>
      <c r="D428" s="73">
        <v>0.9</v>
      </c>
    </row>
    <row r="429" spans="1:4" x14ac:dyDescent="0.3">
      <c r="A429" s="22">
        <v>428</v>
      </c>
      <c r="B429" s="22">
        <v>427</v>
      </c>
      <c r="C429" s="22" t="s">
        <v>399</v>
      </c>
      <c r="D429" s="67">
        <v>0.1</v>
      </c>
    </row>
    <row r="430" spans="1:4" x14ac:dyDescent="0.3">
      <c r="A430" s="27">
        <v>429</v>
      </c>
      <c r="B430" s="23">
        <v>428</v>
      </c>
      <c r="C430" s="23" t="s">
        <v>395</v>
      </c>
      <c r="D430" s="73">
        <v>0.9</v>
      </c>
    </row>
    <row r="431" spans="1:4" x14ac:dyDescent="0.3">
      <c r="A431" s="27">
        <v>430</v>
      </c>
      <c r="B431" s="23">
        <v>429</v>
      </c>
      <c r="C431" s="23" t="s">
        <v>395</v>
      </c>
      <c r="D431" s="73">
        <v>0.9</v>
      </c>
    </row>
    <row r="432" spans="1:4" x14ac:dyDescent="0.3">
      <c r="A432" s="23">
        <v>431</v>
      </c>
      <c r="B432" s="23">
        <v>430</v>
      </c>
      <c r="C432" s="23" t="s">
        <v>395</v>
      </c>
      <c r="D432" s="73">
        <v>0.9</v>
      </c>
    </row>
    <row r="433" spans="1:4" x14ac:dyDescent="0.3">
      <c r="A433" s="23">
        <v>432</v>
      </c>
      <c r="B433" s="23">
        <v>431</v>
      </c>
      <c r="C433" s="23" t="s">
        <v>395</v>
      </c>
      <c r="D433" s="73">
        <v>0.9</v>
      </c>
    </row>
    <row r="434" spans="1:4" x14ac:dyDescent="0.3">
      <c r="A434" s="23">
        <v>433</v>
      </c>
      <c r="B434" s="23">
        <v>432</v>
      </c>
      <c r="C434" s="23" t="s">
        <v>395</v>
      </c>
      <c r="D434" s="73">
        <v>0.9</v>
      </c>
    </row>
    <row r="435" spans="1:4" x14ac:dyDescent="0.3">
      <c r="A435" s="27">
        <v>434</v>
      </c>
      <c r="B435" s="23">
        <v>433</v>
      </c>
      <c r="C435" s="23" t="s">
        <v>395</v>
      </c>
      <c r="D435" s="73">
        <v>0.9</v>
      </c>
    </row>
    <row r="436" spans="1:4" x14ac:dyDescent="0.3">
      <c r="A436" s="27">
        <v>435</v>
      </c>
      <c r="B436" s="23">
        <v>434</v>
      </c>
      <c r="C436" s="23" t="s">
        <v>395</v>
      </c>
      <c r="D436" s="73">
        <v>0.9</v>
      </c>
    </row>
    <row r="437" spans="1:4" x14ac:dyDescent="0.3">
      <c r="A437" s="23">
        <v>436</v>
      </c>
      <c r="B437" s="23">
        <v>435</v>
      </c>
      <c r="C437" s="23" t="s">
        <v>395</v>
      </c>
      <c r="D437" s="73">
        <v>0.9</v>
      </c>
    </row>
    <row r="438" spans="1:4" x14ac:dyDescent="0.3">
      <c r="A438" s="23">
        <v>437</v>
      </c>
      <c r="B438" s="23">
        <v>436</v>
      </c>
      <c r="C438" s="23" t="s">
        <v>395</v>
      </c>
      <c r="D438" s="73">
        <v>0.9</v>
      </c>
    </row>
    <row r="439" spans="1:4" x14ac:dyDescent="0.3">
      <c r="A439" s="22">
        <v>438</v>
      </c>
      <c r="B439" s="22">
        <v>437</v>
      </c>
      <c r="C439" s="22" t="s">
        <v>399</v>
      </c>
      <c r="D439" s="67">
        <v>0.1</v>
      </c>
    </row>
    <row r="440" spans="1:4" x14ac:dyDescent="0.3">
      <c r="A440" s="27">
        <v>439</v>
      </c>
      <c r="B440" s="23">
        <v>438</v>
      </c>
      <c r="C440" s="23" t="s">
        <v>395</v>
      </c>
      <c r="D440" s="73">
        <v>0.9</v>
      </c>
    </row>
    <row r="441" spans="1:4" x14ac:dyDescent="0.3">
      <c r="A441" s="27">
        <v>440</v>
      </c>
      <c r="B441" s="23">
        <v>439</v>
      </c>
      <c r="C441" s="23" t="s">
        <v>395</v>
      </c>
      <c r="D441" s="73">
        <v>0.9</v>
      </c>
    </row>
    <row r="442" spans="1:4" x14ac:dyDescent="0.3">
      <c r="A442" s="23">
        <v>441</v>
      </c>
      <c r="B442" s="23">
        <v>440</v>
      </c>
      <c r="C442" s="23" t="s">
        <v>395</v>
      </c>
      <c r="D442" s="73">
        <v>0.9</v>
      </c>
    </row>
    <row r="443" spans="1:4" x14ac:dyDescent="0.3">
      <c r="A443" s="23">
        <v>442</v>
      </c>
      <c r="B443" s="23">
        <v>441</v>
      </c>
      <c r="C443" s="23" t="s">
        <v>395</v>
      </c>
      <c r="D443" s="73">
        <v>0.9</v>
      </c>
    </row>
    <row r="444" spans="1:4" x14ac:dyDescent="0.3">
      <c r="A444" s="23">
        <v>443</v>
      </c>
      <c r="B444" s="23">
        <v>442</v>
      </c>
      <c r="C444" s="23" t="s">
        <v>395</v>
      </c>
      <c r="D444" s="73">
        <v>0.9</v>
      </c>
    </row>
    <row r="445" spans="1:4" x14ac:dyDescent="0.3">
      <c r="A445" s="27">
        <v>444</v>
      </c>
      <c r="B445" s="23">
        <v>443</v>
      </c>
      <c r="C445" s="23" t="s">
        <v>395</v>
      </c>
      <c r="D445" s="73">
        <v>0.9</v>
      </c>
    </row>
    <row r="446" spans="1:4" x14ac:dyDescent="0.3">
      <c r="A446" s="27">
        <v>445</v>
      </c>
      <c r="B446" s="23">
        <v>444</v>
      </c>
      <c r="C446" s="23" t="s">
        <v>395</v>
      </c>
      <c r="D446" s="73">
        <v>0.9</v>
      </c>
    </row>
    <row r="447" spans="1:4" x14ac:dyDescent="0.3">
      <c r="A447" s="22">
        <v>446</v>
      </c>
      <c r="B447" s="22">
        <v>445</v>
      </c>
      <c r="C447" s="22" t="s">
        <v>399</v>
      </c>
      <c r="D447" s="67">
        <v>0.1</v>
      </c>
    </row>
    <row r="448" spans="1:4" x14ac:dyDescent="0.3">
      <c r="A448" s="23">
        <v>447</v>
      </c>
      <c r="B448" s="23">
        <v>446</v>
      </c>
      <c r="C448" s="23" t="s">
        <v>395</v>
      </c>
      <c r="D448" s="73">
        <v>0.9</v>
      </c>
    </row>
    <row r="449" spans="1:4" x14ac:dyDescent="0.3">
      <c r="A449" s="23">
        <v>448</v>
      </c>
      <c r="B449" s="23">
        <v>447</v>
      </c>
      <c r="C449" s="23" t="s">
        <v>395</v>
      </c>
      <c r="D449" s="73">
        <v>0.9</v>
      </c>
    </row>
    <row r="450" spans="1:4" x14ac:dyDescent="0.3">
      <c r="A450" s="27">
        <v>449</v>
      </c>
      <c r="B450" s="23">
        <v>448</v>
      </c>
      <c r="C450" s="23" t="s">
        <v>395</v>
      </c>
      <c r="D450" s="73">
        <v>0.9</v>
      </c>
    </row>
    <row r="451" spans="1:4" x14ac:dyDescent="0.3">
      <c r="A451" s="27">
        <v>450</v>
      </c>
      <c r="B451" s="23">
        <v>449</v>
      </c>
      <c r="C451" s="23" t="s">
        <v>395</v>
      </c>
      <c r="D451" s="73">
        <v>0.9</v>
      </c>
    </row>
    <row r="452" spans="1:4" x14ac:dyDescent="0.3">
      <c r="A452" s="23">
        <v>451</v>
      </c>
      <c r="B452" s="23">
        <v>450</v>
      </c>
      <c r="C452" s="23" t="s">
        <v>395</v>
      </c>
      <c r="D452" s="73">
        <v>0.9</v>
      </c>
    </row>
    <row r="453" spans="1:4" x14ac:dyDescent="0.3">
      <c r="A453" s="23">
        <v>452</v>
      </c>
      <c r="B453" s="23">
        <v>451</v>
      </c>
      <c r="C453" s="23" t="s">
        <v>395</v>
      </c>
      <c r="D453" s="73">
        <v>0.9</v>
      </c>
    </row>
    <row r="454" spans="1:4" x14ac:dyDescent="0.3">
      <c r="A454" s="23">
        <v>453</v>
      </c>
      <c r="B454" s="23">
        <v>452</v>
      </c>
      <c r="C454" s="23" t="s">
        <v>395</v>
      </c>
      <c r="D454" s="73">
        <v>0.9</v>
      </c>
    </row>
    <row r="455" spans="1:4" x14ac:dyDescent="0.3">
      <c r="A455" s="27">
        <v>454</v>
      </c>
      <c r="B455" s="23">
        <v>453</v>
      </c>
      <c r="C455" s="23" t="s">
        <v>395</v>
      </c>
      <c r="D455" s="73">
        <v>0.9</v>
      </c>
    </row>
    <row r="456" spans="1:4" x14ac:dyDescent="0.3">
      <c r="A456" s="27">
        <v>455</v>
      </c>
      <c r="B456" s="23">
        <v>454</v>
      </c>
      <c r="C456" s="23" t="s">
        <v>395</v>
      </c>
      <c r="D456" s="73">
        <v>0.9</v>
      </c>
    </row>
    <row r="457" spans="1:4" x14ac:dyDescent="0.3">
      <c r="A457" s="22">
        <v>456</v>
      </c>
      <c r="B457" s="22">
        <v>455</v>
      </c>
      <c r="C457" s="22" t="s">
        <v>399</v>
      </c>
      <c r="D457" s="67">
        <v>0.1</v>
      </c>
    </row>
    <row r="458" spans="1:4" x14ac:dyDescent="0.3">
      <c r="A458" s="23">
        <v>457</v>
      </c>
      <c r="B458" s="23">
        <v>456</v>
      </c>
      <c r="C458" s="23" t="s">
        <v>395</v>
      </c>
      <c r="D458" s="73">
        <v>0.9</v>
      </c>
    </row>
    <row r="459" spans="1:4" x14ac:dyDescent="0.3">
      <c r="A459" s="22">
        <v>458</v>
      </c>
      <c r="B459" s="22">
        <v>457</v>
      </c>
      <c r="C459" s="22" t="s">
        <v>399</v>
      </c>
      <c r="D459" s="67">
        <v>0.1</v>
      </c>
    </row>
    <row r="460" spans="1:4" x14ac:dyDescent="0.3">
      <c r="A460" s="27">
        <v>459</v>
      </c>
      <c r="B460" s="23">
        <v>458</v>
      </c>
      <c r="C460" s="23" t="s">
        <v>395</v>
      </c>
      <c r="D460" s="73">
        <v>0.9</v>
      </c>
    </row>
    <row r="461" spans="1:4" x14ac:dyDescent="0.3">
      <c r="A461" s="27">
        <v>460</v>
      </c>
      <c r="B461" s="23">
        <v>459</v>
      </c>
      <c r="C461" s="23" t="s">
        <v>395</v>
      </c>
      <c r="D461" s="73">
        <v>0.9</v>
      </c>
    </row>
    <row r="462" spans="1:4" x14ac:dyDescent="0.3">
      <c r="A462" s="23">
        <v>461</v>
      </c>
      <c r="B462" s="23">
        <v>460</v>
      </c>
      <c r="C462" s="23" t="s">
        <v>395</v>
      </c>
      <c r="D462" s="73">
        <v>0.9</v>
      </c>
    </row>
    <row r="463" spans="1:4" x14ac:dyDescent="0.3">
      <c r="A463" s="23">
        <v>462</v>
      </c>
      <c r="B463" s="23">
        <v>461</v>
      </c>
      <c r="C463" s="23" t="s">
        <v>395</v>
      </c>
      <c r="D463" s="73">
        <v>0.9</v>
      </c>
    </row>
    <row r="464" spans="1:4" x14ac:dyDescent="0.3">
      <c r="A464" s="23">
        <v>463</v>
      </c>
      <c r="B464" s="23">
        <v>462</v>
      </c>
      <c r="C464" s="23" t="s">
        <v>395</v>
      </c>
      <c r="D464" s="73">
        <v>0.9</v>
      </c>
    </row>
    <row r="465" spans="1:4" x14ac:dyDescent="0.3">
      <c r="A465" s="27">
        <v>464</v>
      </c>
      <c r="B465" s="23">
        <v>463</v>
      </c>
      <c r="C465" s="23" t="s">
        <v>395</v>
      </c>
      <c r="D465" s="73">
        <v>0.9</v>
      </c>
    </row>
    <row r="466" spans="1:4" x14ac:dyDescent="0.3">
      <c r="A466" s="27">
        <v>465</v>
      </c>
      <c r="B466" s="23">
        <v>464</v>
      </c>
      <c r="C466" s="23" t="s">
        <v>395</v>
      </c>
      <c r="D466" s="73">
        <v>0.9</v>
      </c>
    </row>
    <row r="467" spans="1:4" x14ac:dyDescent="0.3">
      <c r="A467" s="23">
        <v>466</v>
      </c>
      <c r="B467" s="23">
        <v>465</v>
      </c>
      <c r="C467" s="23" t="s">
        <v>395</v>
      </c>
      <c r="D467" s="73">
        <v>0.9</v>
      </c>
    </row>
    <row r="468" spans="1:4" x14ac:dyDescent="0.3">
      <c r="A468" s="23">
        <v>467</v>
      </c>
      <c r="B468" s="23">
        <v>466</v>
      </c>
      <c r="C468" s="23" t="s">
        <v>395</v>
      </c>
      <c r="D468" s="73">
        <v>0.9</v>
      </c>
    </row>
    <row r="469" spans="1:4" x14ac:dyDescent="0.3">
      <c r="A469" s="23">
        <v>468</v>
      </c>
      <c r="B469" s="23">
        <v>467</v>
      </c>
      <c r="C469" s="23" t="s">
        <v>395</v>
      </c>
      <c r="D469" s="73">
        <v>0.9</v>
      </c>
    </row>
    <row r="470" spans="1:4" x14ac:dyDescent="0.3">
      <c r="A470" s="27">
        <v>469</v>
      </c>
      <c r="B470" s="23">
        <v>468</v>
      </c>
      <c r="C470" s="23" t="s">
        <v>395</v>
      </c>
      <c r="D470" s="73">
        <v>0.9</v>
      </c>
    </row>
    <row r="471" spans="1:4" x14ac:dyDescent="0.3">
      <c r="A471" s="27">
        <v>470</v>
      </c>
      <c r="B471" s="23">
        <v>469</v>
      </c>
      <c r="C471" s="23" t="s">
        <v>395</v>
      </c>
      <c r="D471" s="73">
        <v>0.9</v>
      </c>
    </row>
    <row r="472" spans="1:4" x14ac:dyDescent="0.3">
      <c r="A472" s="23">
        <v>471</v>
      </c>
      <c r="B472" s="23">
        <v>470</v>
      </c>
      <c r="C472" s="23" t="s">
        <v>395</v>
      </c>
      <c r="D472" s="73">
        <v>0.9</v>
      </c>
    </row>
    <row r="473" spans="1:4" x14ac:dyDescent="0.3">
      <c r="A473" s="23">
        <v>472</v>
      </c>
      <c r="B473" s="23">
        <v>471</v>
      </c>
      <c r="C473" s="23" t="s">
        <v>395</v>
      </c>
      <c r="D473" s="73">
        <v>0.9</v>
      </c>
    </row>
    <row r="474" spans="1:4" x14ac:dyDescent="0.3">
      <c r="A474" s="23">
        <v>473</v>
      </c>
      <c r="B474" s="23">
        <v>472</v>
      </c>
      <c r="C474" s="23" t="s">
        <v>395</v>
      </c>
      <c r="D474" s="73">
        <v>0.9</v>
      </c>
    </row>
    <row r="475" spans="1:4" x14ac:dyDescent="0.3">
      <c r="A475" s="27">
        <v>474</v>
      </c>
      <c r="B475" s="23">
        <v>473</v>
      </c>
      <c r="C475" s="23" t="s">
        <v>395</v>
      </c>
      <c r="D475" s="73">
        <v>0.9</v>
      </c>
    </row>
    <row r="476" spans="1:4" x14ac:dyDescent="0.3">
      <c r="A476" s="27">
        <v>475</v>
      </c>
      <c r="B476" s="23">
        <v>474</v>
      </c>
      <c r="C476" s="23" t="s">
        <v>395</v>
      </c>
      <c r="D476" s="73">
        <v>0.9</v>
      </c>
    </row>
    <row r="477" spans="1:4" x14ac:dyDescent="0.3">
      <c r="A477" s="23">
        <v>476</v>
      </c>
      <c r="B477" s="23">
        <v>475</v>
      </c>
      <c r="C477" s="23" t="s">
        <v>395</v>
      </c>
      <c r="D477" s="73">
        <v>0.9</v>
      </c>
    </row>
    <row r="478" spans="1:4" x14ac:dyDescent="0.3">
      <c r="A478" s="23">
        <v>477</v>
      </c>
      <c r="B478" s="23">
        <v>476</v>
      </c>
      <c r="C478" s="23" t="s">
        <v>395</v>
      </c>
      <c r="D478" s="73">
        <v>0.9</v>
      </c>
    </row>
    <row r="479" spans="1:4" x14ac:dyDescent="0.3">
      <c r="A479" s="23">
        <v>478</v>
      </c>
      <c r="B479" s="23">
        <v>477</v>
      </c>
      <c r="C479" s="23" t="s">
        <v>395</v>
      </c>
      <c r="D479" s="73">
        <v>0.9</v>
      </c>
    </row>
    <row r="480" spans="1:4" x14ac:dyDescent="0.3">
      <c r="A480" s="27">
        <v>479</v>
      </c>
      <c r="B480" s="23">
        <v>478</v>
      </c>
      <c r="C480" s="23" t="s">
        <v>395</v>
      </c>
      <c r="D480" s="73">
        <v>0.9</v>
      </c>
    </row>
    <row r="481" spans="1:4" x14ac:dyDescent="0.3">
      <c r="A481" s="27">
        <v>480</v>
      </c>
      <c r="B481" s="23">
        <v>479</v>
      </c>
      <c r="C481" s="23" t="s">
        <v>395</v>
      </c>
      <c r="D481" s="73">
        <v>0.9</v>
      </c>
    </row>
    <row r="482" spans="1:4" x14ac:dyDescent="0.3">
      <c r="A482" s="23">
        <v>481</v>
      </c>
      <c r="B482" s="23">
        <v>480</v>
      </c>
      <c r="C482" s="23" t="s">
        <v>395</v>
      </c>
      <c r="D482" s="73">
        <v>0.9</v>
      </c>
    </row>
    <row r="483" spans="1:4" x14ac:dyDescent="0.3">
      <c r="A483" s="23">
        <v>482</v>
      </c>
      <c r="B483" s="23">
        <v>481</v>
      </c>
      <c r="C483" s="23" t="s">
        <v>395</v>
      </c>
      <c r="D483" s="73">
        <v>0.9</v>
      </c>
    </row>
    <row r="484" spans="1:4" x14ac:dyDescent="0.3">
      <c r="A484" s="23">
        <v>483</v>
      </c>
      <c r="B484" s="23">
        <v>482</v>
      </c>
      <c r="C484" s="23" t="s">
        <v>395</v>
      </c>
      <c r="D484" s="73">
        <v>0.9</v>
      </c>
    </row>
    <row r="485" spans="1:4" x14ac:dyDescent="0.3">
      <c r="A485" s="27">
        <v>484</v>
      </c>
      <c r="B485" s="23">
        <v>483</v>
      </c>
      <c r="C485" s="23" t="s">
        <v>395</v>
      </c>
      <c r="D485" s="73">
        <v>0.9</v>
      </c>
    </row>
    <row r="486" spans="1:4" x14ac:dyDescent="0.3">
      <c r="A486" s="27">
        <v>485</v>
      </c>
      <c r="B486" s="23">
        <v>484</v>
      </c>
      <c r="C486" s="23" t="s">
        <v>395</v>
      </c>
      <c r="D486" s="73">
        <v>0.9</v>
      </c>
    </row>
    <row r="487" spans="1:4" x14ac:dyDescent="0.3">
      <c r="A487" s="22">
        <v>486</v>
      </c>
      <c r="B487" s="22">
        <v>485</v>
      </c>
      <c r="C487" s="22" t="s">
        <v>399</v>
      </c>
      <c r="D487" s="67">
        <v>0.1</v>
      </c>
    </row>
    <row r="488" spans="1:4" x14ac:dyDescent="0.3">
      <c r="A488" s="23">
        <v>487</v>
      </c>
      <c r="B488" s="23">
        <v>486</v>
      </c>
      <c r="C488" s="23" t="s">
        <v>395</v>
      </c>
      <c r="D488" s="73">
        <v>0.9</v>
      </c>
    </row>
    <row r="489" spans="1:4" x14ac:dyDescent="0.3">
      <c r="A489" s="23">
        <v>488</v>
      </c>
      <c r="B489" s="23">
        <v>487</v>
      </c>
      <c r="C489" s="23" t="s">
        <v>395</v>
      </c>
      <c r="D489" s="73">
        <v>0.9</v>
      </c>
    </row>
    <row r="490" spans="1:4" x14ac:dyDescent="0.3">
      <c r="A490" s="27">
        <v>489</v>
      </c>
      <c r="B490" s="23">
        <v>488</v>
      </c>
      <c r="C490" s="23" t="s">
        <v>395</v>
      </c>
      <c r="D490" s="73">
        <v>0.9</v>
      </c>
    </row>
    <row r="491" spans="1:4" x14ac:dyDescent="0.3">
      <c r="A491" s="27">
        <v>490</v>
      </c>
      <c r="B491" s="23">
        <v>489</v>
      </c>
      <c r="C491" s="23" t="s">
        <v>395</v>
      </c>
      <c r="D491" s="73">
        <v>0.9</v>
      </c>
    </row>
    <row r="492" spans="1:4" x14ac:dyDescent="0.3">
      <c r="A492" s="23">
        <v>491</v>
      </c>
      <c r="B492" s="23">
        <v>490</v>
      </c>
      <c r="C492" s="23" t="s">
        <v>395</v>
      </c>
      <c r="D492" s="73">
        <v>0.9</v>
      </c>
    </row>
    <row r="493" spans="1:4" x14ac:dyDescent="0.3">
      <c r="A493" s="23">
        <v>492</v>
      </c>
      <c r="B493" s="23">
        <v>491</v>
      </c>
      <c r="C493" s="23" t="s">
        <v>395</v>
      </c>
      <c r="D493" s="73">
        <v>0.9</v>
      </c>
    </row>
    <row r="494" spans="1:4" x14ac:dyDescent="0.3">
      <c r="A494" s="23">
        <v>493</v>
      </c>
      <c r="B494" s="23">
        <v>492</v>
      </c>
      <c r="C494" s="23" t="s">
        <v>395</v>
      </c>
      <c r="D494" s="73">
        <v>0.9</v>
      </c>
    </row>
    <row r="495" spans="1:4" x14ac:dyDescent="0.3">
      <c r="A495" s="27">
        <v>494</v>
      </c>
      <c r="B495" s="23">
        <v>493</v>
      </c>
      <c r="C495" s="23" t="s">
        <v>395</v>
      </c>
      <c r="D495" s="73">
        <v>0.9</v>
      </c>
    </row>
    <row r="496" spans="1:4" x14ac:dyDescent="0.3">
      <c r="A496" s="27">
        <v>495</v>
      </c>
      <c r="B496" s="23">
        <v>494</v>
      </c>
      <c r="C496" s="23" t="s">
        <v>395</v>
      </c>
      <c r="D496" s="73">
        <v>0.9</v>
      </c>
    </row>
    <row r="497" spans="1:4" x14ac:dyDescent="0.3">
      <c r="A497" s="23">
        <v>496</v>
      </c>
      <c r="B497" s="23">
        <v>495</v>
      </c>
      <c r="C497" s="23" t="s">
        <v>395</v>
      </c>
      <c r="D497" s="73">
        <v>0.9</v>
      </c>
    </row>
    <row r="498" spans="1:4" x14ac:dyDescent="0.3">
      <c r="A498" s="23">
        <v>497</v>
      </c>
      <c r="B498" s="23">
        <v>496</v>
      </c>
      <c r="C498" s="23" t="s">
        <v>395</v>
      </c>
      <c r="D498" s="73">
        <v>0.9</v>
      </c>
    </row>
    <row r="499" spans="1:4" x14ac:dyDescent="0.3">
      <c r="A499" s="23">
        <v>498</v>
      </c>
      <c r="B499" s="23">
        <v>497</v>
      </c>
      <c r="C499" s="23" t="s">
        <v>395</v>
      </c>
      <c r="D499" s="73">
        <v>0.9</v>
      </c>
    </row>
    <row r="500" spans="1:4" x14ac:dyDescent="0.3">
      <c r="A500" s="27">
        <v>499</v>
      </c>
      <c r="B500" s="23">
        <v>498</v>
      </c>
      <c r="C500" s="23" t="s">
        <v>395</v>
      </c>
      <c r="D500" s="73">
        <v>0.9</v>
      </c>
    </row>
    <row r="501" spans="1:4" x14ac:dyDescent="0.3">
      <c r="A501" s="27">
        <v>500</v>
      </c>
      <c r="B501" s="23">
        <v>499</v>
      </c>
      <c r="C501" s="23" t="s">
        <v>395</v>
      </c>
      <c r="D501" s="73">
        <v>0.9</v>
      </c>
    </row>
    <row r="502" spans="1:4" x14ac:dyDescent="0.3">
      <c r="A502" s="23">
        <v>501</v>
      </c>
      <c r="B502" s="23">
        <v>500</v>
      </c>
      <c r="C502" s="23" t="s">
        <v>395</v>
      </c>
      <c r="D502" s="73">
        <v>0.9</v>
      </c>
    </row>
    <row r="503" spans="1:4" x14ac:dyDescent="0.3">
      <c r="A503" s="23">
        <v>502</v>
      </c>
      <c r="B503" s="23">
        <v>501</v>
      </c>
      <c r="C503" s="23" t="s">
        <v>395</v>
      </c>
      <c r="D503" s="73">
        <v>0.9</v>
      </c>
    </row>
    <row r="504" spans="1:4" x14ac:dyDescent="0.3">
      <c r="A504" s="23">
        <v>503</v>
      </c>
      <c r="B504" s="23">
        <v>502</v>
      </c>
      <c r="C504" s="23" t="s">
        <v>395</v>
      </c>
      <c r="D504" s="73">
        <v>0.9</v>
      </c>
    </row>
    <row r="505" spans="1:4" x14ac:dyDescent="0.3">
      <c r="A505" s="27">
        <v>504</v>
      </c>
      <c r="B505" s="23">
        <v>503</v>
      </c>
      <c r="C505" s="23" t="s">
        <v>395</v>
      </c>
      <c r="D505" s="73">
        <v>0.9</v>
      </c>
    </row>
    <row r="506" spans="1:4" x14ac:dyDescent="0.3">
      <c r="A506" s="27">
        <v>505</v>
      </c>
      <c r="B506" s="23">
        <v>504</v>
      </c>
      <c r="C506" s="23" t="s">
        <v>395</v>
      </c>
      <c r="D506" s="73">
        <v>0.9</v>
      </c>
    </row>
    <row r="507" spans="1:4" x14ac:dyDescent="0.3">
      <c r="A507" s="23">
        <v>506</v>
      </c>
      <c r="B507" s="23">
        <v>505</v>
      </c>
      <c r="C507" s="23" t="s">
        <v>395</v>
      </c>
      <c r="D507" s="73">
        <v>0.9</v>
      </c>
    </row>
    <row r="508" spans="1:4" x14ac:dyDescent="0.3">
      <c r="A508" s="23">
        <v>507</v>
      </c>
      <c r="B508" s="23">
        <v>506</v>
      </c>
      <c r="C508" s="23" t="s">
        <v>395</v>
      </c>
      <c r="D508" s="73">
        <v>0.9</v>
      </c>
    </row>
    <row r="509" spans="1:4" x14ac:dyDescent="0.3">
      <c r="A509" s="23">
        <v>508</v>
      </c>
      <c r="B509" s="23">
        <v>507</v>
      </c>
      <c r="C509" s="23" t="s">
        <v>395</v>
      </c>
      <c r="D509" s="73">
        <v>0.9</v>
      </c>
    </row>
    <row r="510" spans="1:4" x14ac:dyDescent="0.3">
      <c r="A510" s="27">
        <v>509</v>
      </c>
      <c r="B510" s="23">
        <v>508</v>
      </c>
      <c r="C510" s="23" t="s">
        <v>395</v>
      </c>
      <c r="D510" s="73">
        <v>0.9</v>
      </c>
    </row>
    <row r="511" spans="1:4" x14ac:dyDescent="0.3">
      <c r="A511" s="27">
        <v>510</v>
      </c>
      <c r="B511" s="23">
        <v>509</v>
      </c>
      <c r="C511" s="23" t="s">
        <v>395</v>
      </c>
      <c r="D511" s="73">
        <v>0.9</v>
      </c>
    </row>
    <row r="512" spans="1:4" x14ac:dyDescent="0.3">
      <c r="A512" s="22">
        <v>511</v>
      </c>
      <c r="B512" s="22">
        <v>510</v>
      </c>
      <c r="C512" s="22" t="s">
        <v>399</v>
      </c>
      <c r="D512" s="67">
        <v>0.1</v>
      </c>
    </row>
    <row r="513" spans="1:4" x14ac:dyDescent="0.3">
      <c r="A513" s="23">
        <v>512</v>
      </c>
      <c r="B513" s="23">
        <v>511</v>
      </c>
      <c r="C513" s="23" t="s">
        <v>395</v>
      </c>
      <c r="D513" s="73">
        <v>0.9</v>
      </c>
    </row>
    <row r="514" spans="1:4" x14ac:dyDescent="0.3">
      <c r="A514" s="23">
        <v>513</v>
      </c>
      <c r="B514" s="23">
        <v>512</v>
      </c>
      <c r="C514" s="23" t="s">
        <v>395</v>
      </c>
      <c r="D514" s="73">
        <v>0.9</v>
      </c>
    </row>
    <row r="515" spans="1:4" x14ac:dyDescent="0.3">
      <c r="A515" s="27">
        <v>514</v>
      </c>
      <c r="B515" s="23">
        <v>513</v>
      </c>
      <c r="C515" s="23" t="s">
        <v>395</v>
      </c>
      <c r="D515" s="73">
        <v>0.9</v>
      </c>
    </row>
    <row r="516" spans="1:4" x14ac:dyDescent="0.3">
      <c r="A516" s="27">
        <v>515</v>
      </c>
      <c r="B516" s="23">
        <v>514</v>
      </c>
      <c r="C516" s="23" t="s">
        <v>395</v>
      </c>
      <c r="D516" s="73">
        <v>0.9</v>
      </c>
    </row>
    <row r="517" spans="1:4" x14ac:dyDescent="0.3">
      <c r="A517" s="23">
        <v>516</v>
      </c>
      <c r="B517" s="23">
        <v>515</v>
      </c>
      <c r="C517" s="23" t="s">
        <v>395</v>
      </c>
      <c r="D517" s="73">
        <v>0.9</v>
      </c>
    </row>
    <row r="518" spans="1:4" x14ac:dyDescent="0.3">
      <c r="A518" s="23">
        <v>517</v>
      </c>
      <c r="B518" s="23">
        <v>516</v>
      </c>
      <c r="C518" s="23" t="s">
        <v>395</v>
      </c>
      <c r="D518" s="73">
        <v>0.9</v>
      </c>
    </row>
    <row r="519" spans="1:4" x14ac:dyDescent="0.3">
      <c r="A519" s="23">
        <v>518</v>
      </c>
      <c r="B519" s="23">
        <v>517</v>
      </c>
      <c r="C519" s="23" t="s">
        <v>395</v>
      </c>
      <c r="D519" s="73">
        <v>0.9</v>
      </c>
    </row>
    <row r="520" spans="1:4" x14ac:dyDescent="0.3">
      <c r="A520" s="27">
        <v>519</v>
      </c>
      <c r="B520" s="23">
        <v>518</v>
      </c>
      <c r="C520" s="23" t="s">
        <v>395</v>
      </c>
      <c r="D520" s="73">
        <v>0.9</v>
      </c>
    </row>
    <row r="521" spans="1:4" x14ac:dyDescent="0.3">
      <c r="A521" s="27">
        <v>520</v>
      </c>
      <c r="B521" s="23">
        <v>519</v>
      </c>
      <c r="C521" s="23" t="s">
        <v>395</v>
      </c>
      <c r="D521" s="73">
        <v>0.9</v>
      </c>
    </row>
    <row r="522" spans="1:4" x14ac:dyDescent="0.3">
      <c r="A522" s="23">
        <v>521</v>
      </c>
      <c r="B522" s="23">
        <v>520</v>
      </c>
      <c r="C522" s="23" t="s">
        <v>395</v>
      </c>
      <c r="D522" s="73">
        <v>0.9</v>
      </c>
    </row>
    <row r="523" spans="1:4" x14ac:dyDescent="0.3">
      <c r="A523" s="23">
        <v>522</v>
      </c>
      <c r="B523" s="23">
        <v>521</v>
      </c>
      <c r="C523" s="23" t="s">
        <v>395</v>
      </c>
      <c r="D523" s="73">
        <v>0.9</v>
      </c>
    </row>
    <row r="524" spans="1:4" x14ac:dyDescent="0.3">
      <c r="A524" s="22">
        <v>523</v>
      </c>
      <c r="B524" s="22">
        <v>522</v>
      </c>
      <c r="C524" s="22" t="s">
        <v>399</v>
      </c>
      <c r="D524" s="67">
        <v>0.1</v>
      </c>
    </row>
    <row r="525" spans="1:4" x14ac:dyDescent="0.3">
      <c r="A525" s="27">
        <v>524</v>
      </c>
      <c r="B525" s="23">
        <v>523</v>
      </c>
      <c r="C525" s="23" t="s">
        <v>395</v>
      </c>
      <c r="D525" s="73">
        <v>0.9</v>
      </c>
    </row>
    <row r="526" spans="1:4" x14ac:dyDescent="0.3">
      <c r="A526" s="27">
        <v>525</v>
      </c>
      <c r="B526" s="23">
        <v>524</v>
      </c>
      <c r="C526" s="23" t="s">
        <v>395</v>
      </c>
      <c r="D526" s="73">
        <v>0.9</v>
      </c>
    </row>
    <row r="527" spans="1:4" x14ac:dyDescent="0.3">
      <c r="A527" s="23">
        <v>526</v>
      </c>
      <c r="B527" s="23">
        <v>525</v>
      </c>
      <c r="C527" s="23" t="s">
        <v>395</v>
      </c>
      <c r="D527" s="73">
        <v>0.9</v>
      </c>
    </row>
    <row r="528" spans="1:4" x14ac:dyDescent="0.3">
      <c r="A528" s="23">
        <v>527</v>
      </c>
      <c r="B528" s="23">
        <v>526</v>
      </c>
      <c r="C528" s="23" t="s">
        <v>395</v>
      </c>
      <c r="D528" s="73">
        <v>0.9</v>
      </c>
    </row>
    <row r="529" spans="1:4" x14ac:dyDescent="0.3">
      <c r="A529" s="23">
        <v>528</v>
      </c>
      <c r="B529" s="23">
        <v>527</v>
      </c>
      <c r="C529" s="23" t="s">
        <v>395</v>
      </c>
      <c r="D529" s="73">
        <v>0.9</v>
      </c>
    </row>
    <row r="530" spans="1:4" x14ac:dyDescent="0.3">
      <c r="A530" s="27">
        <v>529</v>
      </c>
      <c r="B530" s="23">
        <v>528</v>
      </c>
      <c r="C530" s="23" t="s">
        <v>395</v>
      </c>
      <c r="D530" s="73">
        <v>0.9</v>
      </c>
    </row>
    <row r="531" spans="1:4" x14ac:dyDescent="0.3">
      <c r="A531" s="27">
        <v>530</v>
      </c>
      <c r="B531" s="23">
        <v>529</v>
      </c>
      <c r="C531" s="23" t="s">
        <v>395</v>
      </c>
      <c r="D531" s="73">
        <v>0.9</v>
      </c>
    </row>
    <row r="532" spans="1:4" x14ac:dyDescent="0.3">
      <c r="A532" s="23">
        <v>531</v>
      </c>
      <c r="B532" s="23">
        <v>530</v>
      </c>
      <c r="C532" s="23" t="s">
        <v>395</v>
      </c>
      <c r="D532" s="73">
        <v>0.9</v>
      </c>
    </row>
    <row r="533" spans="1:4" x14ac:dyDescent="0.3">
      <c r="A533" s="23">
        <v>532</v>
      </c>
      <c r="B533" s="23">
        <v>531</v>
      </c>
      <c r="C533" s="23" t="s">
        <v>395</v>
      </c>
      <c r="D533" s="73">
        <v>0.9</v>
      </c>
    </row>
    <row r="534" spans="1:4" x14ac:dyDescent="0.3">
      <c r="A534" s="23">
        <v>533</v>
      </c>
      <c r="B534" s="23">
        <v>532</v>
      </c>
      <c r="C534" s="23" t="s">
        <v>395</v>
      </c>
      <c r="D534" s="73">
        <v>0.9</v>
      </c>
    </row>
    <row r="535" spans="1:4" x14ac:dyDescent="0.3">
      <c r="A535" s="27">
        <v>534</v>
      </c>
      <c r="B535" s="23">
        <v>533</v>
      </c>
      <c r="C535" s="23" t="s">
        <v>395</v>
      </c>
      <c r="D535" s="73">
        <v>0.9</v>
      </c>
    </row>
    <row r="536" spans="1:4" x14ac:dyDescent="0.3">
      <c r="A536" s="27">
        <v>535</v>
      </c>
      <c r="B536" s="23">
        <v>534</v>
      </c>
      <c r="C536" s="23" t="s">
        <v>395</v>
      </c>
      <c r="D536" s="73">
        <v>0.9</v>
      </c>
    </row>
    <row r="537" spans="1:4" x14ac:dyDescent="0.3">
      <c r="A537" s="23">
        <v>536</v>
      </c>
      <c r="B537" s="23">
        <v>535</v>
      </c>
      <c r="C537" s="23" t="s">
        <v>395</v>
      </c>
      <c r="D537" s="73">
        <v>0.9</v>
      </c>
    </row>
    <row r="538" spans="1:4" x14ac:dyDescent="0.3">
      <c r="A538" s="23">
        <v>537</v>
      </c>
      <c r="B538" s="23">
        <v>536</v>
      </c>
      <c r="C538" s="23" t="s">
        <v>395</v>
      </c>
      <c r="D538" s="73">
        <v>0.9</v>
      </c>
    </row>
    <row r="539" spans="1:4" x14ac:dyDescent="0.3">
      <c r="A539" s="23">
        <v>538</v>
      </c>
      <c r="B539" s="23">
        <v>537</v>
      </c>
      <c r="C539" s="23" t="s">
        <v>395</v>
      </c>
      <c r="D539" s="73">
        <v>0.9</v>
      </c>
    </row>
    <row r="540" spans="1:4" x14ac:dyDescent="0.3">
      <c r="A540" s="27">
        <v>539</v>
      </c>
      <c r="B540" s="23">
        <v>538</v>
      </c>
      <c r="C540" s="23" t="s">
        <v>395</v>
      </c>
      <c r="D540" s="73">
        <v>0.9</v>
      </c>
    </row>
    <row r="541" spans="1:4" x14ac:dyDescent="0.3">
      <c r="A541" s="27">
        <v>540</v>
      </c>
      <c r="B541" s="23">
        <v>539</v>
      </c>
      <c r="C541" s="23" t="s">
        <v>395</v>
      </c>
      <c r="D541" s="73">
        <v>0.9</v>
      </c>
    </row>
    <row r="542" spans="1:4" x14ac:dyDescent="0.3">
      <c r="A542" s="23">
        <v>541</v>
      </c>
      <c r="B542" s="23">
        <v>540</v>
      </c>
      <c r="C542" s="23" t="s">
        <v>395</v>
      </c>
      <c r="D542" s="73">
        <v>0.9</v>
      </c>
    </row>
    <row r="543" spans="1:4" x14ac:dyDescent="0.3">
      <c r="A543" s="23">
        <v>542</v>
      </c>
      <c r="B543" s="23">
        <v>541</v>
      </c>
      <c r="C543" s="23" t="s">
        <v>395</v>
      </c>
      <c r="D543" s="73">
        <v>0.9</v>
      </c>
    </row>
    <row r="544" spans="1:4" x14ac:dyDescent="0.3">
      <c r="A544" s="23">
        <v>543</v>
      </c>
      <c r="B544" s="23">
        <v>542</v>
      </c>
      <c r="C544" s="23" t="s">
        <v>395</v>
      </c>
      <c r="D544" s="73">
        <v>0.9</v>
      </c>
    </row>
    <row r="545" spans="1:4" x14ac:dyDescent="0.3">
      <c r="A545" s="27">
        <v>544</v>
      </c>
      <c r="B545" s="23">
        <v>543</v>
      </c>
      <c r="C545" s="23" t="s">
        <v>395</v>
      </c>
      <c r="D545" s="73">
        <v>0.9</v>
      </c>
    </row>
    <row r="546" spans="1:4" x14ac:dyDescent="0.3">
      <c r="A546" s="25">
        <v>545</v>
      </c>
      <c r="B546" s="22">
        <v>544</v>
      </c>
      <c r="C546" s="22" t="s">
        <v>399</v>
      </c>
      <c r="D546" s="67">
        <v>0.1</v>
      </c>
    </row>
    <row r="547" spans="1:4" x14ac:dyDescent="0.3">
      <c r="A547" s="23">
        <v>546</v>
      </c>
      <c r="B547" s="23">
        <v>545</v>
      </c>
      <c r="C547" s="23" t="s">
        <v>395</v>
      </c>
      <c r="D547" s="73">
        <v>0.9</v>
      </c>
    </row>
    <row r="548" spans="1:4" x14ac:dyDescent="0.3">
      <c r="A548" s="23">
        <v>547</v>
      </c>
      <c r="B548" s="23">
        <v>546</v>
      </c>
      <c r="C548" s="23" t="s">
        <v>395</v>
      </c>
      <c r="D548" s="73">
        <v>0.9</v>
      </c>
    </row>
    <row r="549" spans="1:4" x14ac:dyDescent="0.3">
      <c r="A549" s="23">
        <v>548</v>
      </c>
      <c r="B549" s="23">
        <v>547</v>
      </c>
      <c r="C549" s="23" t="s">
        <v>395</v>
      </c>
      <c r="D549" s="73">
        <v>0.9</v>
      </c>
    </row>
    <row r="550" spans="1:4" x14ac:dyDescent="0.3">
      <c r="A550" s="27">
        <v>549</v>
      </c>
      <c r="B550" s="23">
        <v>548</v>
      </c>
      <c r="C550" s="23" t="s">
        <v>395</v>
      </c>
      <c r="D550" s="73">
        <v>0.9</v>
      </c>
    </row>
    <row r="551" spans="1:4" x14ac:dyDescent="0.3">
      <c r="A551" s="27">
        <v>550</v>
      </c>
      <c r="B551" s="23">
        <v>549</v>
      </c>
      <c r="C551" s="23" t="s">
        <v>395</v>
      </c>
      <c r="D551" s="73">
        <v>0.9</v>
      </c>
    </row>
  </sheetData>
  <autoFilter ref="A1:D551" xr:uid="{6D68AC79-A3A4-49AA-9070-A04C49B0BE9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1AAD-6652-4ABD-B6D0-F9B9068232A2}">
  <dimension ref="A1:Y498"/>
  <sheetViews>
    <sheetView topLeftCell="P1" workbookViewId="0">
      <selection activeCell="X12" sqref="X12"/>
    </sheetView>
  </sheetViews>
  <sheetFormatPr defaultRowHeight="14.4" x14ac:dyDescent="0.3"/>
  <cols>
    <col min="23" max="23" width="10.88671875" bestFit="1" customWidth="1"/>
  </cols>
  <sheetData>
    <row r="1" spans="1:25" x14ac:dyDescent="0.3">
      <c r="A1" t="s">
        <v>400</v>
      </c>
      <c r="R1" s="20"/>
      <c r="T1" s="29" t="s">
        <v>401</v>
      </c>
    </row>
    <row r="3" spans="1:25" x14ac:dyDescent="0.3">
      <c r="A3" s="21" t="s">
        <v>2</v>
      </c>
      <c r="B3" s="21" t="s">
        <v>392</v>
      </c>
      <c r="C3" s="28" t="s">
        <v>402</v>
      </c>
      <c r="D3" s="28" t="s">
        <v>403</v>
      </c>
      <c r="E3" s="28" t="s">
        <v>404</v>
      </c>
      <c r="F3" s="28" t="s">
        <v>405</v>
      </c>
      <c r="G3" s="28" t="s">
        <v>406</v>
      </c>
      <c r="H3" s="28" t="s">
        <v>407</v>
      </c>
      <c r="I3" s="28" t="s">
        <v>408</v>
      </c>
      <c r="J3" s="28" t="s">
        <v>409</v>
      </c>
      <c r="K3" s="28" t="s">
        <v>410</v>
      </c>
      <c r="L3" s="28" t="s">
        <v>411</v>
      </c>
      <c r="M3" s="28" t="s">
        <v>412</v>
      </c>
      <c r="N3" s="28" t="s">
        <v>413</v>
      </c>
      <c r="T3" s="21" t="s">
        <v>392</v>
      </c>
      <c r="U3" s="18" t="s">
        <v>412</v>
      </c>
      <c r="V3" s="18" t="s">
        <v>414</v>
      </c>
      <c r="W3" s="18" t="s">
        <v>415</v>
      </c>
      <c r="X3" s="18" t="s">
        <v>413</v>
      </c>
      <c r="Y3" s="18" t="s">
        <v>416</v>
      </c>
    </row>
    <row r="4" spans="1:25" x14ac:dyDescent="0.3">
      <c r="A4" s="23">
        <v>1</v>
      </c>
      <c r="B4" s="23">
        <v>0</v>
      </c>
      <c r="C4" s="11">
        <v>0</v>
      </c>
      <c r="D4" s="19">
        <v>1</v>
      </c>
      <c r="E4" s="19">
        <v>3.7735849056603772E-2</v>
      </c>
      <c r="F4" s="19">
        <v>-2.7487994701109308E-2</v>
      </c>
      <c r="G4" s="19">
        <v>3.2950267704366154E-2</v>
      </c>
      <c r="H4" s="19">
        <v>9.0712585322796774E-3</v>
      </c>
      <c r="I4" s="19">
        <v>0.87272727272727268</v>
      </c>
      <c r="J4" s="11">
        <v>0</v>
      </c>
      <c r="K4" s="19">
        <v>3.2950267704366154E-2</v>
      </c>
      <c r="L4" s="30">
        <v>3.4231164272753497E-4</v>
      </c>
      <c r="M4" s="19">
        <v>0.90601985207436642</v>
      </c>
      <c r="N4" s="11">
        <v>1</v>
      </c>
      <c r="T4" s="23">
        <v>0</v>
      </c>
      <c r="U4" s="19">
        <v>0.90601985207436642</v>
      </c>
      <c r="V4" s="3">
        <v>1</v>
      </c>
      <c r="W4" s="3">
        <v>1</v>
      </c>
      <c r="X4" s="11">
        <v>1</v>
      </c>
      <c r="Y4" s="8" t="s">
        <v>542</v>
      </c>
    </row>
    <row r="5" spans="1:25" x14ac:dyDescent="0.3">
      <c r="A5" s="23">
        <v>2</v>
      </c>
      <c r="B5" s="23">
        <v>1</v>
      </c>
      <c r="C5" s="11">
        <v>0</v>
      </c>
      <c r="D5" s="19">
        <v>0.2</v>
      </c>
      <c r="E5" s="19">
        <v>4.9056603773584909E-2</v>
      </c>
      <c r="F5" s="19">
        <v>-2.7487994701109308E-2</v>
      </c>
      <c r="G5" s="19">
        <v>3.2950267704366154E-2</v>
      </c>
      <c r="H5" s="19">
        <v>9.0712585322796774E-3</v>
      </c>
      <c r="I5" s="19">
        <v>0.87272727272727268</v>
      </c>
      <c r="J5" s="11">
        <v>0</v>
      </c>
      <c r="K5" s="19">
        <v>6.590053540873231E-3</v>
      </c>
      <c r="L5" s="30">
        <v>4.4500513554579551E-4</v>
      </c>
      <c r="M5" s="19">
        <v>0.87976233140369176</v>
      </c>
      <c r="N5" s="11">
        <v>1</v>
      </c>
      <c r="T5" s="23">
        <v>1</v>
      </c>
      <c r="U5" s="19">
        <v>0.87976233140369176</v>
      </c>
      <c r="V5" s="3">
        <v>1</v>
      </c>
      <c r="W5" s="3">
        <v>1</v>
      </c>
      <c r="X5" s="11">
        <v>1</v>
      </c>
      <c r="Y5" s="8" t="s">
        <v>542</v>
      </c>
    </row>
    <row r="6" spans="1:25" x14ac:dyDescent="0.3">
      <c r="A6" s="23">
        <v>3</v>
      </c>
      <c r="B6" s="23">
        <v>2</v>
      </c>
      <c r="C6" s="11">
        <v>1</v>
      </c>
      <c r="D6" s="19">
        <v>0.73333333333333328</v>
      </c>
      <c r="E6" s="19">
        <v>2.0754716981132074E-2</v>
      </c>
      <c r="F6" s="19">
        <v>-2.7487994701109308E-2</v>
      </c>
      <c r="G6" s="19">
        <v>3.2950267704366154E-2</v>
      </c>
      <c r="H6" s="19">
        <v>9.0712585322796774E-3</v>
      </c>
      <c r="I6" s="19">
        <v>0.87272727272727268</v>
      </c>
      <c r="J6" s="11">
        <v>-2.7487994701109308E-2</v>
      </c>
      <c r="K6" s="19">
        <v>2.4163529649868513E-2</v>
      </c>
      <c r="L6" s="30">
        <v>1.8827140350014424E-4</v>
      </c>
      <c r="M6" s="19">
        <v>0.86959107907953204</v>
      </c>
      <c r="N6" s="11">
        <v>1</v>
      </c>
      <c r="T6" s="23">
        <v>2</v>
      </c>
      <c r="U6" s="19">
        <v>0.86959107907953204</v>
      </c>
      <c r="V6" s="3">
        <v>1</v>
      </c>
      <c r="W6" s="3">
        <v>1</v>
      </c>
      <c r="X6" s="11">
        <v>1</v>
      </c>
      <c r="Y6" s="8" t="s">
        <v>542</v>
      </c>
    </row>
    <row r="7" spans="1:25" x14ac:dyDescent="0.3">
      <c r="A7" s="27">
        <v>4</v>
      </c>
      <c r="B7" s="23">
        <v>3</v>
      </c>
      <c r="C7" s="11">
        <v>0</v>
      </c>
      <c r="D7" s="19">
        <v>0.46666666666666667</v>
      </c>
      <c r="E7" s="19">
        <v>4.716981132075472E-2</v>
      </c>
      <c r="F7" s="19">
        <v>-2.7487994701109308E-2</v>
      </c>
      <c r="G7" s="19">
        <v>3.2950267704366154E-2</v>
      </c>
      <c r="H7" s="19">
        <v>9.0712585322796774E-3</v>
      </c>
      <c r="I7" s="19">
        <v>0.87272727272727268</v>
      </c>
      <c r="J7" s="11">
        <v>0</v>
      </c>
      <c r="K7" s="19">
        <v>1.5376791595370871E-2</v>
      </c>
      <c r="L7" s="30">
        <v>4.2788955340941875E-4</v>
      </c>
      <c r="M7" s="19">
        <v>0.88853195387605299</v>
      </c>
      <c r="N7" s="11">
        <v>1</v>
      </c>
      <c r="T7" s="23">
        <v>3</v>
      </c>
      <c r="U7" s="19">
        <v>0.88853195387605299</v>
      </c>
      <c r="V7" s="3">
        <v>1</v>
      </c>
      <c r="W7" s="3">
        <v>1</v>
      </c>
      <c r="X7" s="11">
        <v>1</v>
      </c>
      <c r="Y7" s="8" t="s">
        <v>542</v>
      </c>
    </row>
    <row r="8" spans="1:25" x14ac:dyDescent="0.3">
      <c r="A8" s="27">
        <v>5</v>
      </c>
      <c r="B8" s="23">
        <v>4</v>
      </c>
      <c r="C8" s="11">
        <v>1</v>
      </c>
      <c r="D8" s="19">
        <v>0</v>
      </c>
      <c r="E8" s="19">
        <v>4.9056603773584909E-2</v>
      </c>
      <c r="F8" s="19">
        <v>-2.7487994701109308E-2</v>
      </c>
      <c r="G8" s="19">
        <v>3.2950267704366154E-2</v>
      </c>
      <c r="H8" s="19">
        <v>9.0712585322796774E-3</v>
      </c>
      <c r="I8" s="19">
        <v>0.87272727272727268</v>
      </c>
      <c r="J8" s="11">
        <v>-2.7487994701109308E-2</v>
      </c>
      <c r="K8" s="19">
        <v>0</v>
      </c>
      <c r="L8" s="30">
        <v>4.4500513554579551E-4</v>
      </c>
      <c r="M8" s="19">
        <v>0.84568428316170918</v>
      </c>
      <c r="N8" s="11">
        <v>0</v>
      </c>
      <c r="T8" s="23">
        <v>4</v>
      </c>
      <c r="U8" s="19">
        <v>0.84568428316170918</v>
      </c>
      <c r="V8" s="3">
        <v>1</v>
      </c>
      <c r="W8" s="3">
        <v>0</v>
      </c>
      <c r="X8" s="11">
        <v>0</v>
      </c>
      <c r="Y8" s="8" t="s">
        <v>542</v>
      </c>
    </row>
    <row r="9" spans="1:25" x14ac:dyDescent="0.3">
      <c r="A9" s="23">
        <v>6</v>
      </c>
      <c r="B9" s="23">
        <v>5</v>
      </c>
      <c r="C9" s="11">
        <v>0</v>
      </c>
      <c r="D9" s="19">
        <v>1</v>
      </c>
      <c r="E9" s="19">
        <v>5.0438788942518652E-2</v>
      </c>
      <c r="F9" s="19">
        <v>-2.7487994701109308E-2</v>
      </c>
      <c r="G9" s="19">
        <v>3.2950267704366154E-2</v>
      </c>
      <c r="H9" s="19">
        <v>9.0712585322796774E-3</v>
      </c>
      <c r="I9" s="19">
        <v>0.87272727272727268</v>
      </c>
      <c r="J9" s="11">
        <v>0</v>
      </c>
      <c r="K9" s="19">
        <v>3.2950267704366154E-2</v>
      </c>
      <c r="L9" s="30">
        <v>4.5754329455267617E-4</v>
      </c>
      <c r="M9" s="19">
        <v>0.90613508372619156</v>
      </c>
      <c r="N9" s="11">
        <v>1</v>
      </c>
      <c r="T9" s="23">
        <v>5</v>
      </c>
      <c r="U9" s="19">
        <v>0.90613508372619156</v>
      </c>
      <c r="V9" s="3">
        <v>1</v>
      </c>
      <c r="W9" s="3">
        <v>1</v>
      </c>
      <c r="X9" s="11">
        <v>1</v>
      </c>
      <c r="Y9" s="8" t="s">
        <v>542</v>
      </c>
    </row>
    <row r="10" spans="1:25" x14ac:dyDescent="0.3">
      <c r="A10" s="23">
        <v>7</v>
      </c>
      <c r="B10" s="23">
        <v>6</v>
      </c>
      <c r="C10" s="11">
        <v>0</v>
      </c>
      <c r="D10" s="19">
        <v>0.2</v>
      </c>
      <c r="E10" s="19">
        <v>0.3867924528301887</v>
      </c>
      <c r="F10" s="19">
        <v>-2.7487994701109308E-2</v>
      </c>
      <c r="G10" s="19">
        <v>3.2950267704366154E-2</v>
      </c>
      <c r="H10" s="19">
        <v>9.0712585322796774E-3</v>
      </c>
      <c r="I10" s="19">
        <v>0.87272727272727268</v>
      </c>
      <c r="J10" s="19">
        <v>0</v>
      </c>
      <c r="K10" s="19">
        <v>6.590053540873231E-3</v>
      </c>
      <c r="L10" s="30">
        <v>3.5086943379572339E-3</v>
      </c>
      <c r="M10" s="19">
        <v>0.88282602060610316</v>
      </c>
      <c r="N10" s="11">
        <v>1</v>
      </c>
      <c r="T10" s="23">
        <v>6</v>
      </c>
      <c r="U10" s="19">
        <v>0.88282602060610316</v>
      </c>
      <c r="V10" s="3">
        <v>1</v>
      </c>
      <c r="W10" s="3">
        <v>1</v>
      </c>
      <c r="X10" s="11">
        <v>1</v>
      </c>
      <c r="Y10" s="8" t="s">
        <v>542</v>
      </c>
    </row>
    <row r="11" spans="1:25" x14ac:dyDescent="0.3">
      <c r="A11" s="23">
        <v>8</v>
      </c>
      <c r="B11" s="23">
        <v>7</v>
      </c>
      <c r="C11" s="11">
        <v>0</v>
      </c>
      <c r="D11" s="19">
        <v>0.73333333333333328</v>
      </c>
      <c r="E11" s="19">
        <v>0.10754716981132076</v>
      </c>
      <c r="F11" s="19">
        <v>-2.7487994701109308E-2</v>
      </c>
      <c r="G11" s="19">
        <v>3.2950267704366154E-2</v>
      </c>
      <c r="H11" s="19">
        <v>9.0712585322796774E-3</v>
      </c>
      <c r="I11" s="19">
        <v>0.87272727272727268</v>
      </c>
      <c r="J11" s="19">
        <v>0</v>
      </c>
      <c r="K11" s="19">
        <v>2.4163529649868513E-2</v>
      </c>
      <c r="L11" s="30">
        <v>9.7558818177347474E-4</v>
      </c>
      <c r="M11" s="19">
        <v>0.89786639055891471</v>
      </c>
      <c r="N11" s="11">
        <v>1</v>
      </c>
      <c r="T11" s="23">
        <v>7</v>
      </c>
      <c r="U11" s="19">
        <v>0.89786639055891471</v>
      </c>
      <c r="V11" s="3">
        <v>1</v>
      </c>
      <c r="W11" s="3">
        <v>1</v>
      </c>
      <c r="X11" s="11">
        <v>1</v>
      </c>
      <c r="Y11" s="8" t="s">
        <v>542</v>
      </c>
    </row>
    <row r="12" spans="1:25" x14ac:dyDescent="0.3">
      <c r="A12" s="27">
        <v>9</v>
      </c>
      <c r="B12" s="23">
        <v>8</v>
      </c>
      <c r="C12" s="11">
        <v>0</v>
      </c>
      <c r="D12" s="19">
        <v>0.46666666666666667</v>
      </c>
      <c r="E12" s="19">
        <v>6.6037735849056603E-2</v>
      </c>
      <c r="F12" s="19">
        <v>-2.7487994701109308E-2</v>
      </c>
      <c r="G12" s="19">
        <v>3.2950267704366154E-2</v>
      </c>
      <c r="H12" s="19">
        <v>9.0712585322796774E-3</v>
      </c>
      <c r="I12" s="19">
        <v>0.87272727272727268</v>
      </c>
      <c r="J12" s="11">
        <v>0</v>
      </c>
      <c r="K12" s="19">
        <v>1.5376791595370871E-2</v>
      </c>
      <c r="L12" s="30">
        <v>5.9904537477318621E-4</v>
      </c>
      <c r="M12" s="19">
        <v>0.88870310969741673</v>
      </c>
      <c r="N12" s="11">
        <v>1</v>
      </c>
      <c r="T12" s="23">
        <v>8</v>
      </c>
      <c r="U12" s="19">
        <v>0.88870310969741673</v>
      </c>
      <c r="V12" s="3">
        <v>1</v>
      </c>
      <c r="W12" s="3">
        <v>1</v>
      </c>
      <c r="X12" s="11">
        <v>1</v>
      </c>
      <c r="Y12" s="8" t="s">
        <v>542</v>
      </c>
    </row>
    <row r="13" spans="1:25" x14ac:dyDescent="0.3">
      <c r="A13" s="27">
        <v>10</v>
      </c>
      <c r="B13" s="23">
        <v>9</v>
      </c>
      <c r="C13" s="11">
        <v>1</v>
      </c>
      <c r="D13" s="19">
        <v>0.73333333333333328</v>
      </c>
      <c r="E13" s="19">
        <v>9.9056603773584911E-2</v>
      </c>
      <c r="F13" s="19">
        <v>-2.7487994701109308E-2</v>
      </c>
      <c r="G13" s="19">
        <v>3.2950267704366154E-2</v>
      </c>
      <c r="H13" s="19">
        <v>9.0712585322796774E-3</v>
      </c>
      <c r="I13" s="19">
        <v>0.87272727272727268</v>
      </c>
      <c r="J13" s="19">
        <v>-2.7487994701109308E-2</v>
      </c>
      <c r="K13" s="19">
        <v>2.4163529649868513E-2</v>
      </c>
      <c r="L13" s="30">
        <v>8.9856806215977936E-4</v>
      </c>
      <c r="M13" s="19">
        <v>0.87030137573819166</v>
      </c>
      <c r="N13" s="11">
        <v>1</v>
      </c>
      <c r="T13" s="23">
        <v>9</v>
      </c>
      <c r="U13" s="19">
        <v>0.87030137573819166</v>
      </c>
      <c r="V13" s="3">
        <v>1</v>
      </c>
      <c r="W13" s="3">
        <v>1</v>
      </c>
      <c r="X13" s="11">
        <v>1</v>
      </c>
      <c r="Y13" s="8" t="s">
        <v>542</v>
      </c>
    </row>
    <row r="14" spans="1:25" x14ac:dyDescent="0.3">
      <c r="A14" s="23">
        <v>11</v>
      </c>
      <c r="B14" s="23">
        <v>10</v>
      </c>
      <c r="C14" s="11">
        <v>1</v>
      </c>
      <c r="D14" s="19">
        <v>0.46666666666666667</v>
      </c>
      <c r="E14" s="19">
        <v>9.9056603773584911E-2</v>
      </c>
      <c r="F14" s="19">
        <v>-2.7487994701109308E-2</v>
      </c>
      <c r="G14" s="19">
        <v>3.2950267704366154E-2</v>
      </c>
      <c r="H14" s="19">
        <v>9.0712585322796774E-3</v>
      </c>
      <c r="I14" s="19">
        <v>0.87272727272727268</v>
      </c>
      <c r="J14" s="11">
        <v>-2.7487994701109308E-2</v>
      </c>
      <c r="K14" s="19">
        <v>1.5376791595370871E-2</v>
      </c>
      <c r="L14" s="30">
        <v>8.9856806215977936E-4</v>
      </c>
      <c r="M14" s="19">
        <v>0.86151463768369407</v>
      </c>
      <c r="N14" s="11">
        <v>1</v>
      </c>
      <c r="T14" s="23">
        <v>10</v>
      </c>
      <c r="U14" s="19">
        <v>0.86151463768369407</v>
      </c>
      <c r="V14" s="3">
        <v>1</v>
      </c>
      <c r="W14" s="3">
        <v>1</v>
      </c>
      <c r="X14" s="11">
        <v>1</v>
      </c>
      <c r="Y14" s="8" t="s">
        <v>542</v>
      </c>
    </row>
    <row r="15" spans="1:25" x14ac:dyDescent="0.3">
      <c r="A15" s="23">
        <v>12</v>
      </c>
      <c r="B15" s="23">
        <v>11</v>
      </c>
      <c r="C15" s="11">
        <v>0</v>
      </c>
      <c r="D15" s="19">
        <v>0.2</v>
      </c>
      <c r="E15" s="19">
        <v>1.5357612988152699E-3</v>
      </c>
      <c r="F15" s="19">
        <v>-2.7487994701109308E-2</v>
      </c>
      <c r="G15" s="19">
        <v>3.2950267704366154E-2</v>
      </c>
      <c r="H15" s="19">
        <v>9.0712585322796774E-3</v>
      </c>
      <c r="I15" s="19">
        <v>0.87272727272727268</v>
      </c>
      <c r="J15" s="11">
        <v>0</v>
      </c>
      <c r="K15" s="19">
        <v>6.590053540873231E-3</v>
      </c>
      <c r="L15" s="30">
        <v>1.3931287785422936E-5</v>
      </c>
      <c r="M15" s="19">
        <v>0.87933125755593133</v>
      </c>
      <c r="N15" s="11">
        <v>1</v>
      </c>
      <c r="T15" s="23">
        <v>11</v>
      </c>
      <c r="U15" s="19">
        <v>0.87933125755593133</v>
      </c>
      <c r="V15" s="3">
        <v>1</v>
      </c>
      <c r="W15" s="3">
        <v>1</v>
      </c>
      <c r="X15" s="11">
        <v>1</v>
      </c>
      <c r="Y15" s="8" t="s">
        <v>542</v>
      </c>
    </row>
    <row r="16" spans="1:25" x14ac:dyDescent="0.3">
      <c r="A16" s="23">
        <v>13</v>
      </c>
      <c r="B16" s="23">
        <v>12</v>
      </c>
      <c r="C16" s="11">
        <v>0</v>
      </c>
      <c r="D16" s="19">
        <v>0.2</v>
      </c>
      <c r="E16" s="19">
        <v>1.5357612988152699E-3</v>
      </c>
      <c r="F16" s="19">
        <v>-2.7487994701109308E-2</v>
      </c>
      <c r="G16" s="19">
        <v>3.2950267704366154E-2</v>
      </c>
      <c r="H16" s="19">
        <v>9.0712585322796774E-3</v>
      </c>
      <c r="I16" s="19">
        <v>0.87272727272727268</v>
      </c>
      <c r="J16" s="19">
        <v>0</v>
      </c>
      <c r="K16" s="19">
        <v>6.590053540873231E-3</v>
      </c>
      <c r="L16" s="30">
        <v>1.3931287785422936E-5</v>
      </c>
      <c r="M16" s="19">
        <v>0.87933125755593133</v>
      </c>
      <c r="N16" s="11">
        <v>1</v>
      </c>
      <c r="T16" s="23">
        <v>12</v>
      </c>
      <c r="U16" s="19">
        <v>0.87933125755593133</v>
      </c>
      <c r="V16" s="3">
        <v>1</v>
      </c>
      <c r="W16" s="3">
        <v>1</v>
      </c>
      <c r="X16" s="11">
        <v>1</v>
      </c>
      <c r="Y16" s="8" t="s">
        <v>542</v>
      </c>
    </row>
    <row r="17" spans="1:25" x14ac:dyDescent="0.3">
      <c r="A17" s="27">
        <v>14</v>
      </c>
      <c r="B17" s="23">
        <v>13</v>
      </c>
      <c r="C17" s="11">
        <v>1</v>
      </c>
      <c r="D17" s="19">
        <v>0.2</v>
      </c>
      <c r="E17" s="19">
        <v>0.16037735849056603</v>
      </c>
      <c r="F17" s="19">
        <v>-2.7487994701109308E-2</v>
      </c>
      <c r="G17" s="19">
        <v>3.2950267704366154E-2</v>
      </c>
      <c r="H17" s="19">
        <v>9.0712585322796774E-3</v>
      </c>
      <c r="I17" s="19">
        <v>0.87272727272727268</v>
      </c>
      <c r="J17" s="11">
        <v>-2.7487994701109308E-2</v>
      </c>
      <c r="K17" s="19">
        <v>6.590053540873231E-3</v>
      </c>
      <c r="L17" s="30">
        <v>1.4548244815920236E-3</v>
      </c>
      <c r="M17" s="19">
        <v>0.85328415604862862</v>
      </c>
      <c r="N17" s="11">
        <v>1</v>
      </c>
      <c r="T17" s="23">
        <v>13</v>
      </c>
      <c r="U17" s="19">
        <v>0.85328415604862862</v>
      </c>
      <c r="V17" s="3">
        <v>1</v>
      </c>
      <c r="W17" s="3">
        <v>1</v>
      </c>
      <c r="X17" s="11">
        <v>1</v>
      </c>
      <c r="Y17" s="8" t="s">
        <v>542</v>
      </c>
    </row>
    <row r="18" spans="1:25" x14ac:dyDescent="0.3">
      <c r="A18" s="27">
        <v>15</v>
      </c>
      <c r="B18" s="23">
        <v>14</v>
      </c>
      <c r="C18" s="11">
        <v>0</v>
      </c>
      <c r="D18" s="19">
        <v>0.46666666666666667</v>
      </c>
      <c r="E18" s="19">
        <v>0.14528301886792452</v>
      </c>
      <c r="F18" s="19">
        <v>-2.7487994701109308E-2</v>
      </c>
      <c r="G18" s="19">
        <v>3.2950267704366154E-2</v>
      </c>
      <c r="H18" s="19">
        <v>9.0712585322796774E-3</v>
      </c>
      <c r="I18" s="19">
        <v>0.87272727272727268</v>
      </c>
      <c r="J18" s="19">
        <v>0</v>
      </c>
      <c r="K18" s="19">
        <v>1.5376791595370871E-2</v>
      </c>
      <c r="L18" s="30">
        <v>1.3178998245010098E-3</v>
      </c>
      <c r="M18" s="19">
        <v>0.88942196414714458</v>
      </c>
      <c r="N18" s="11">
        <v>1</v>
      </c>
      <c r="T18" s="23">
        <v>14</v>
      </c>
      <c r="U18" s="19">
        <v>0.88942196414714458</v>
      </c>
      <c r="V18" s="3">
        <v>1</v>
      </c>
      <c r="W18" s="3">
        <v>1</v>
      </c>
      <c r="X18" s="11">
        <v>1</v>
      </c>
      <c r="Y18" s="8" t="s">
        <v>542</v>
      </c>
    </row>
    <row r="19" spans="1:25" x14ac:dyDescent="0.3">
      <c r="A19" s="23">
        <v>16</v>
      </c>
      <c r="B19" s="23">
        <v>15</v>
      </c>
      <c r="C19" s="11">
        <v>0</v>
      </c>
      <c r="D19" s="19">
        <v>0.46666666666666667</v>
      </c>
      <c r="E19" s="19">
        <v>0.14528301886792452</v>
      </c>
      <c r="F19" s="19">
        <v>-2.7487994701109308E-2</v>
      </c>
      <c r="G19" s="19">
        <v>3.2950267704366154E-2</v>
      </c>
      <c r="H19" s="19">
        <v>9.0712585322796774E-3</v>
      </c>
      <c r="I19" s="19">
        <v>0.87272727272727268</v>
      </c>
      <c r="J19" s="11">
        <v>0</v>
      </c>
      <c r="K19" s="19">
        <v>1.5376791595370871E-2</v>
      </c>
      <c r="L19" s="30">
        <v>1.3178998245010098E-3</v>
      </c>
      <c r="M19" s="19">
        <v>0.88942196414714458</v>
      </c>
      <c r="N19" s="11">
        <v>1</v>
      </c>
      <c r="T19" s="23">
        <v>15</v>
      </c>
      <c r="U19" s="19">
        <v>0.88942196414714458</v>
      </c>
      <c r="V19" s="3">
        <v>1</v>
      </c>
      <c r="W19" s="3">
        <v>1</v>
      </c>
      <c r="X19" s="11">
        <v>1</v>
      </c>
      <c r="Y19" s="8" t="s">
        <v>542</v>
      </c>
    </row>
    <row r="20" spans="1:25" x14ac:dyDescent="0.3">
      <c r="A20" s="23">
        <v>18</v>
      </c>
      <c r="B20" s="23">
        <v>17</v>
      </c>
      <c r="C20" s="11">
        <v>0</v>
      </c>
      <c r="D20" s="19">
        <v>0.2</v>
      </c>
      <c r="E20" s="19">
        <v>6.3624396665204041E-3</v>
      </c>
      <c r="F20" s="19">
        <v>-2.7487994701109308E-2</v>
      </c>
      <c r="G20" s="19">
        <v>3.2950267704366154E-2</v>
      </c>
      <c r="H20" s="19">
        <v>9.0712585322796774E-3</v>
      </c>
      <c r="I20" s="19">
        <v>0.87272727272727268</v>
      </c>
      <c r="J20" s="11">
        <v>0</v>
      </c>
      <c r="K20" s="19">
        <v>6.590053540873231E-3</v>
      </c>
      <c r="L20" s="30">
        <v>5.7715335111037883E-5</v>
      </c>
      <c r="M20" s="19">
        <v>0.87937504160325697</v>
      </c>
      <c r="N20" s="11">
        <v>1</v>
      </c>
      <c r="T20" s="23">
        <v>17</v>
      </c>
      <c r="U20" s="19">
        <v>0.87937504160325697</v>
      </c>
      <c r="V20" s="3">
        <v>1</v>
      </c>
      <c r="W20" s="3">
        <v>1</v>
      </c>
      <c r="X20" s="11">
        <v>1</v>
      </c>
      <c r="Y20" s="8" t="s">
        <v>542</v>
      </c>
    </row>
    <row r="21" spans="1:25" x14ac:dyDescent="0.3">
      <c r="A21" s="27">
        <v>19</v>
      </c>
      <c r="B21" s="23">
        <v>18</v>
      </c>
      <c r="C21" s="11">
        <v>1</v>
      </c>
      <c r="D21" s="19">
        <v>0.2</v>
      </c>
      <c r="E21" s="19">
        <v>0.21698113207547171</v>
      </c>
      <c r="F21" s="19">
        <v>-2.7487994701109308E-2</v>
      </c>
      <c r="G21" s="19">
        <v>3.2950267704366154E-2</v>
      </c>
      <c r="H21" s="19">
        <v>9.0712585322796774E-3</v>
      </c>
      <c r="I21" s="19">
        <v>0.87272727272727268</v>
      </c>
      <c r="J21" s="11">
        <v>-2.7487994701109308E-2</v>
      </c>
      <c r="K21" s="19">
        <v>6.590053540873231E-3</v>
      </c>
      <c r="L21" s="30">
        <v>1.9682919456833264E-3</v>
      </c>
      <c r="M21" s="19">
        <v>0.85379762351271993</v>
      </c>
      <c r="N21" s="11">
        <v>1</v>
      </c>
      <c r="T21" s="23">
        <v>18</v>
      </c>
      <c r="U21" s="19">
        <v>0.85379762351271993</v>
      </c>
      <c r="V21" s="3">
        <v>1</v>
      </c>
      <c r="W21" s="3">
        <v>1</v>
      </c>
      <c r="X21" s="11">
        <v>1</v>
      </c>
      <c r="Y21" s="8" t="s">
        <v>542</v>
      </c>
    </row>
    <row r="22" spans="1:25" x14ac:dyDescent="0.3">
      <c r="A22" s="27">
        <v>20</v>
      </c>
      <c r="B22" s="23">
        <v>19</v>
      </c>
      <c r="C22" s="11">
        <v>0</v>
      </c>
      <c r="D22" s="19">
        <v>0.73333333333333328</v>
      </c>
      <c r="E22" s="19">
        <v>0.39622641509433965</v>
      </c>
      <c r="F22" s="19">
        <v>-2.7487994701109308E-2</v>
      </c>
      <c r="G22" s="19">
        <v>3.2950267704366154E-2</v>
      </c>
      <c r="H22" s="19">
        <v>9.0712585322796774E-3</v>
      </c>
      <c r="I22" s="19">
        <v>0.87272727272727268</v>
      </c>
      <c r="J22" s="11">
        <v>0</v>
      </c>
      <c r="K22" s="19">
        <v>2.4163529649868513E-2</v>
      </c>
      <c r="L22" s="30">
        <v>3.5942722486391175E-3</v>
      </c>
      <c r="M22" s="19">
        <v>0.90048507462578031</v>
      </c>
      <c r="N22" s="11">
        <v>1</v>
      </c>
      <c r="T22" s="23">
        <v>19</v>
      </c>
      <c r="U22" s="19">
        <v>0.90048507462578031</v>
      </c>
      <c r="V22" s="3">
        <v>1</v>
      </c>
      <c r="W22" s="3">
        <v>1</v>
      </c>
      <c r="X22" s="11">
        <v>1</v>
      </c>
      <c r="Y22" s="8" t="s">
        <v>542</v>
      </c>
    </row>
    <row r="23" spans="1:25" x14ac:dyDescent="0.3">
      <c r="A23" s="23">
        <v>21</v>
      </c>
      <c r="B23" s="23">
        <v>20</v>
      </c>
      <c r="C23" s="11">
        <v>1</v>
      </c>
      <c r="D23" s="19">
        <v>0.2</v>
      </c>
      <c r="E23" s="19">
        <v>0.43396226415094341</v>
      </c>
      <c r="F23" s="19">
        <v>-2.7487994701109308E-2</v>
      </c>
      <c r="G23" s="19">
        <v>3.2950267704366154E-2</v>
      </c>
      <c r="H23" s="19">
        <v>9.0712585322796774E-3</v>
      </c>
      <c r="I23" s="19">
        <v>0.87272727272727268</v>
      </c>
      <c r="J23" s="11">
        <v>-2.7487994701109308E-2</v>
      </c>
      <c r="K23" s="19">
        <v>6.590053540873231E-3</v>
      </c>
      <c r="L23" s="30">
        <v>3.9365838913666528E-3</v>
      </c>
      <c r="M23" s="19">
        <v>0.8557659154584033</v>
      </c>
      <c r="N23" s="11">
        <v>1</v>
      </c>
      <c r="T23" s="23">
        <v>20</v>
      </c>
      <c r="U23" s="19">
        <v>0.8557659154584033</v>
      </c>
      <c r="V23" s="3">
        <v>1</v>
      </c>
      <c r="W23" s="3">
        <v>1</v>
      </c>
      <c r="X23" s="11">
        <v>1</v>
      </c>
      <c r="Y23" s="8" t="s">
        <v>542</v>
      </c>
    </row>
    <row r="24" spans="1:25" x14ac:dyDescent="0.3">
      <c r="A24" s="23">
        <v>22</v>
      </c>
      <c r="B24" s="23">
        <v>21</v>
      </c>
      <c r="C24" s="11">
        <v>0</v>
      </c>
      <c r="D24" s="19">
        <v>0.46666666666666667</v>
      </c>
      <c r="E24" s="19">
        <v>0.32075471698113206</v>
      </c>
      <c r="F24" s="19">
        <v>-2.7487994701109308E-2</v>
      </c>
      <c r="G24" s="19">
        <v>3.2950267704366154E-2</v>
      </c>
      <c r="H24" s="19">
        <v>9.0712585322796774E-3</v>
      </c>
      <c r="I24" s="19">
        <v>0.87272727272727268</v>
      </c>
      <c r="J24" s="19">
        <v>0</v>
      </c>
      <c r="K24" s="19">
        <v>1.5376791595370871E-2</v>
      </c>
      <c r="L24" s="30">
        <v>2.9096489631840472E-3</v>
      </c>
      <c r="M24" s="19">
        <v>0.89101371328582757</v>
      </c>
      <c r="N24" s="11">
        <v>1</v>
      </c>
      <c r="T24" s="23">
        <v>21</v>
      </c>
      <c r="U24" s="19">
        <v>0.89101371328582757</v>
      </c>
      <c r="V24" s="3">
        <v>1</v>
      </c>
      <c r="W24" s="3">
        <v>1</v>
      </c>
      <c r="X24" s="11">
        <v>1</v>
      </c>
      <c r="Y24" s="8" t="s">
        <v>542</v>
      </c>
    </row>
    <row r="25" spans="1:25" x14ac:dyDescent="0.3">
      <c r="A25" s="23">
        <v>23</v>
      </c>
      <c r="B25" s="23">
        <v>22</v>
      </c>
      <c r="C25" s="11">
        <v>0</v>
      </c>
      <c r="D25" s="19">
        <v>0.2</v>
      </c>
      <c r="E25" s="19">
        <v>0.6132075471698113</v>
      </c>
      <c r="F25" s="19">
        <v>-2.7487994701109308E-2</v>
      </c>
      <c r="G25" s="19">
        <v>3.2950267704366154E-2</v>
      </c>
      <c r="H25" s="19">
        <v>9.0712585322796774E-3</v>
      </c>
      <c r="I25" s="19">
        <v>0.87272727272727268</v>
      </c>
      <c r="J25" s="11">
        <v>0</v>
      </c>
      <c r="K25" s="19">
        <v>6.590053540873231E-3</v>
      </c>
      <c r="L25" s="30">
        <v>5.5625641943224434E-3</v>
      </c>
      <c r="M25" s="19">
        <v>0.8848798904624684</v>
      </c>
      <c r="N25" s="11">
        <v>1</v>
      </c>
      <c r="T25" s="23">
        <v>22</v>
      </c>
      <c r="U25" s="19">
        <v>0.8848798904624684</v>
      </c>
      <c r="V25" s="3">
        <v>1</v>
      </c>
      <c r="W25" s="3">
        <v>1</v>
      </c>
      <c r="X25" s="11">
        <v>1</v>
      </c>
      <c r="Y25" s="8" t="s">
        <v>542</v>
      </c>
    </row>
    <row r="26" spans="1:25" x14ac:dyDescent="0.3">
      <c r="A26" s="23">
        <v>26</v>
      </c>
      <c r="B26" s="23">
        <v>25</v>
      </c>
      <c r="C26" s="11">
        <v>0</v>
      </c>
      <c r="D26" s="19">
        <v>0.2</v>
      </c>
      <c r="E26" s="19">
        <v>0.330188679245283</v>
      </c>
      <c r="F26" s="19">
        <v>-2.7487994701109308E-2</v>
      </c>
      <c r="G26" s="19">
        <v>3.2950267704366154E-2</v>
      </c>
      <c r="H26" s="19">
        <v>9.0712585322796774E-3</v>
      </c>
      <c r="I26" s="19">
        <v>0.87272727272727268</v>
      </c>
      <c r="J26" s="19">
        <v>0</v>
      </c>
      <c r="K26" s="19">
        <v>6.590053540873231E-3</v>
      </c>
      <c r="L26" s="30">
        <v>2.9952268738659311E-3</v>
      </c>
      <c r="M26" s="19">
        <v>0.88231255314201185</v>
      </c>
      <c r="N26" s="11">
        <v>1</v>
      </c>
      <c r="T26" s="23">
        <v>25</v>
      </c>
      <c r="U26" s="19">
        <v>0.88231255314201185</v>
      </c>
      <c r="V26" s="3">
        <v>1</v>
      </c>
      <c r="W26" s="3">
        <v>1</v>
      </c>
      <c r="X26" s="11">
        <v>1</v>
      </c>
      <c r="Y26" s="8" t="s">
        <v>542</v>
      </c>
    </row>
    <row r="27" spans="1:25" x14ac:dyDescent="0.3">
      <c r="A27" s="23">
        <v>27</v>
      </c>
      <c r="B27" s="23">
        <v>26</v>
      </c>
      <c r="C27" s="11">
        <v>0</v>
      </c>
      <c r="D27" s="19">
        <v>1</v>
      </c>
      <c r="E27" s="19">
        <v>0.50188679245283019</v>
      </c>
      <c r="F27" s="19">
        <v>-2.7487994701109308E-2</v>
      </c>
      <c r="G27" s="19">
        <v>3.2950267704366154E-2</v>
      </c>
      <c r="H27" s="19">
        <v>9.0712585322796774E-3</v>
      </c>
      <c r="I27" s="19">
        <v>0.87272727272727268</v>
      </c>
      <c r="J27" s="19">
        <v>0</v>
      </c>
      <c r="K27" s="19">
        <v>3.2950267704366154E-2</v>
      </c>
      <c r="L27" s="30">
        <v>4.5527448482762158E-3</v>
      </c>
      <c r="M27" s="19">
        <v>0.91023028527991501</v>
      </c>
      <c r="N27" s="11">
        <v>1</v>
      </c>
      <c r="T27" s="23">
        <v>26</v>
      </c>
      <c r="U27" s="19">
        <v>0.91023028527991501</v>
      </c>
      <c r="V27" s="3">
        <v>1</v>
      </c>
      <c r="W27" s="3">
        <v>1</v>
      </c>
      <c r="X27" s="11">
        <v>1</v>
      </c>
      <c r="Y27" s="8" t="s">
        <v>542</v>
      </c>
    </row>
    <row r="28" spans="1:25" x14ac:dyDescent="0.3">
      <c r="A28" s="23">
        <v>28</v>
      </c>
      <c r="B28" s="23">
        <v>27</v>
      </c>
      <c r="C28" s="11">
        <v>0</v>
      </c>
      <c r="D28" s="19">
        <v>0.2</v>
      </c>
      <c r="E28" s="19">
        <v>0.51792452830188684</v>
      </c>
      <c r="F28" s="19">
        <v>-2.7487994701109308E-2</v>
      </c>
      <c r="G28" s="19">
        <v>3.2950267704366154E-2</v>
      </c>
      <c r="H28" s="19">
        <v>9.0712585322796774E-3</v>
      </c>
      <c r="I28" s="19">
        <v>0.87272727272727268</v>
      </c>
      <c r="J28" s="19">
        <v>0</v>
      </c>
      <c r="K28" s="19">
        <v>6.590053540873231E-3</v>
      </c>
      <c r="L28" s="30">
        <v>4.698227296435418E-3</v>
      </c>
      <c r="M28" s="19">
        <v>0.88401555356458128</v>
      </c>
      <c r="N28" s="11">
        <v>1</v>
      </c>
      <c r="T28" s="23">
        <v>27</v>
      </c>
      <c r="U28" s="19">
        <v>0.88401555356458128</v>
      </c>
      <c r="V28" s="3">
        <v>1</v>
      </c>
      <c r="W28" s="3">
        <v>1</v>
      </c>
      <c r="X28" s="11">
        <v>1</v>
      </c>
      <c r="Y28" s="8" t="s">
        <v>542</v>
      </c>
    </row>
    <row r="29" spans="1:25" x14ac:dyDescent="0.3">
      <c r="A29" s="27">
        <v>29</v>
      </c>
      <c r="B29" s="23">
        <v>28</v>
      </c>
      <c r="C29" s="11">
        <v>1</v>
      </c>
      <c r="D29" s="19">
        <v>0.2</v>
      </c>
      <c r="E29" s="19">
        <v>0.47498903027643702</v>
      </c>
      <c r="F29" s="19">
        <v>-2.7487994701109308E-2</v>
      </c>
      <c r="G29" s="19">
        <v>3.2950267704366154E-2</v>
      </c>
      <c r="H29" s="19">
        <v>9.0712585322796774E-3</v>
      </c>
      <c r="I29" s="19">
        <v>0.87272727272727268</v>
      </c>
      <c r="J29" s="19">
        <v>-2.7487994701109308E-2</v>
      </c>
      <c r="K29" s="19">
        <v>6.590053540873231E-3</v>
      </c>
      <c r="L29" s="30">
        <v>4.3087482936343792E-3</v>
      </c>
      <c r="M29" s="19">
        <v>0.85613807986067103</v>
      </c>
      <c r="N29" s="11">
        <v>1</v>
      </c>
      <c r="T29" s="23">
        <v>28</v>
      </c>
      <c r="U29" s="19">
        <v>0.85613807986067103</v>
      </c>
      <c r="V29" s="3">
        <v>1</v>
      </c>
      <c r="W29" s="3">
        <v>1</v>
      </c>
      <c r="X29" s="11">
        <v>1</v>
      </c>
      <c r="Y29" s="8" t="s">
        <v>542</v>
      </c>
    </row>
    <row r="30" spans="1:25" x14ac:dyDescent="0.3">
      <c r="A30" s="27">
        <v>30</v>
      </c>
      <c r="B30" s="23">
        <v>29</v>
      </c>
      <c r="C30" s="11">
        <v>0</v>
      </c>
      <c r="D30" s="19">
        <v>0.46666666666666667</v>
      </c>
      <c r="E30" s="19">
        <v>0.41037735849056606</v>
      </c>
      <c r="F30" s="19">
        <v>-2.7487994701109308E-2</v>
      </c>
      <c r="G30" s="19">
        <v>3.2950267704366154E-2</v>
      </c>
      <c r="H30" s="19">
        <v>9.0712585322796774E-3</v>
      </c>
      <c r="I30" s="19">
        <v>0.87272727272727268</v>
      </c>
      <c r="J30" s="19">
        <v>0</v>
      </c>
      <c r="K30" s="19">
        <v>1.5376791595370871E-2</v>
      </c>
      <c r="L30" s="30">
        <v>3.7226391146619434E-3</v>
      </c>
      <c r="M30" s="19">
        <v>0.89182670343730552</v>
      </c>
      <c r="N30" s="11">
        <v>1</v>
      </c>
      <c r="T30" s="23">
        <v>29</v>
      </c>
      <c r="U30" s="19">
        <v>0.89182670343730552</v>
      </c>
      <c r="V30" s="3">
        <v>1</v>
      </c>
      <c r="W30" s="3">
        <v>1</v>
      </c>
      <c r="X30" s="11">
        <v>1</v>
      </c>
      <c r="Y30" s="8" t="s">
        <v>542</v>
      </c>
    </row>
    <row r="31" spans="1:25" x14ac:dyDescent="0.3">
      <c r="A31" s="23">
        <v>31</v>
      </c>
      <c r="B31" s="23">
        <v>30</v>
      </c>
      <c r="C31" s="11">
        <v>1</v>
      </c>
      <c r="D31" s="19">
        <v>0.2</v>
      </c>
      <c r="E31" s="19">
        <v>0.41037735849056606</v>
      </c>
      <c r="F31" s="19">
        <v>-2.7487994701109308E-2</v>
      </c>
      <c r="G31" s="19">
        <v>3.2950267704366154E-2</v>
      </c>
      <c r="H31" s="19">
        <v>9.0712585322796774E-3</v>
      </c>
      <c r="I31" s="19">
        <v>0.87272727272727268</v>
      </c>
      <c r="J31" s="19">
        <v>-2.7487994701109308E-2</v>
      </c>
      <c r="K31" s="19">
        <v>6.590053540873231E-3</v>
      </c>
      <c r="L31" s="30">
        <v>3.7226391146619434E-3</v>
      </c>
      <c r="M31" s="19">
        <v>0.85555197068169853</v>
      </c>
      <c r="N31" s="11">
        <v>1</v>
      </c>
      <c r="T31" s="23">
        <v>30</v>
      </c>
      <c r="U31" s="19">
        <v>0.85555197068169853</v>
      </c>
      <c r="V31" s="3">
        <v>1</v>
      </c>
      <c r="W31" s="3">
        <v>1</v>
      </c>
      <c r="X31" s="11">
        <v>1</v>
      </c>
      <c r="Y31" s="8" t="s">
        <v>542</v>
      </c>
    </row>
    <row r="32" spans="1:25" x14ac:dyDescent="0.3">
      <c r="A32" s="23">
        <v>32</v>
      </c>
      <c r="B32" s="23">
        <v>31</v>
      </c>
      <c r="C32" s="11">
        <v>0</v>
      </c>
      <c r="D32" s="19">
        <v>0.46666666666666667</v>
      </c>
      <c r="E32" s="19">
        <v>0.41509433962264153</v>
      </c>
      <c r="F32" s="19">
        <v>-2.7487994701109308E-2</v>
      </c>
      <c r="G32" s="19">
        <v>3.2950267704366154E-2</v>
      </c>
      <c r="H32" s="19">
        <v>9.0712585322796774E-3</v>
      </c>
      <c r="I32" s="19">
        <v>0.87272727272727268</v>
      </c>
      <c r="J32" s="11">
        <v>0</v>
      </c>
      <c r="K32" s="19">
        <v>1.5376791595370871E-2</v>
      </c>
      <c r="L32" s="30">
        <v>3.7654280700028849E-3</v>
      </c>
      <c r="M32" s="19">
        <v>0.89186949239264646</v>
      </c>
      <c r="N32" s="11">
        <v>1</v>
      </c>
      <c r="T32" s="23">
        <v>31</v>
      </c>
      <c r="U32" s="19">
        <v>0.89186949239264646</v>
      </c>
      <c r="V32" s="3">
        <v>1</v>
      </c>
      <c r="W32" s="3">
        <v>1</v>
      </c>
      <c r="X32" s="11">
        <v>1</v>
      </c>
      <c r="Y32" s="8" t="s">
        <v>542</v>
      </c>
    </row>
    <row r="33" spans="1:25" x14ac:dyDescent="0.3">
      <c r="A33" s="23">
        <v>33</v>
      </c>
      <c r="B33" s="23">
        <v>32</v>
      </c>
      <c r="C33" s="11">
        <v>1</v>
      </c>
      <c r="D33" s="19">
        <v>0.2</v>
      </c>
      <c r="E33" s="19">
        <v>0.17924528301886791</v>
      </c>
      <c r="F33" s="19">
        <v>-2.7487994701109308E-2</v>
      </c>
      <c r="G33" s="19">
        <v>3.2950267704366154E-2</v>
      </c>
      <c r="H33" s="19">
        <v>9.0712585322796774E-3</v>
      </c>
      <c r="I33" s="19">
        <v>0.87272727272727268</v>
      </c>
      <c r="J33" s="19">
        <v>-2.7487994701109308E-2</v>
      </c>
      <c r="K33" s="19">
        <v>6.590053540873231E-3</v>
      </c>
      <c r="L33" s="30">
        <v>1.6259803029557911E-3</v>
      </c>
      <c r="M33" s="19">
        <v>0.85345531186999235</v>
      </c>
      <c r="N33" s="11">
        <v>1</v>
      </c>
      <c r="T33" s="23">
        <v>32</v>
      </c>
      <c r="U33" s="19">
        <v>0.85345531186999235</v>
      </c>
      <c r="V33" s="3">
        <v>1</v>
      </c>
      <c r="W33" s="3">
        <v>1</v>
      </c>
      <c r="X33" s="11">
        <v>1</v>
      </c>
      <c r="Y33" s="8" t="s">
        <v>542</v>
      </c>
    </row>
    <row r="34" spans="1:25" x14ac:dyDescent="0.3">
      <c r="A34" s="27">
        <v>34</v>
      </c>
      <c r="B34" s="23">
        <v>33</v>
      </c>
      <c r="C34" s="11">
        <v>1</v>
      </c>
      <c r="D34" s="11">
        <v>0.2</v>
      </c>
      <c r="E34" s="19">
        <v>0.17924528301886791</v>
      </c>
      <c r="F34" s="19">
        <v>-2.7487994701109308E-2</v>
      </c>
      <c r="G34" s="19">
        <v>3.2950267704366154E-2</v>
      </c>
      <c r="H34" s="19">
        <v>9.0712585322796774E-3</v>
      </c>
      <c r="I34" s="19">
        <v>0.87272727272727268</v>
      </c>
      <c r="J34" s="19">
        <v>-2.7487994701109308E-2</v>
      </c>
      <c r="K34" s="11">
        <v>6.590053540873231E-3</v>
      </c>
      <c r="L34" s="30">
        <v>1.6259803029557911E-3</v>
      </c>
      <c r="M34" s="19">
        <v>0.85345531186999235</v>
      </c>
      <c r="N34" s="11">
        <v>1</v>
      </c>
      <c r="T34" s="23">
        <v>33</v>
      </c>
      <c r="U34" s="19">
        <v>0.85345531186999235</v>
      </c>
      <c r="V34" s="3">
        <v>1</v>
      </c>
      <c r="W34" s="3">
        <v>1</v>
      </c>
      <c r="X34" s="11">
        <v>1</v>
      </c>
      <c r="Y34" s="8" t="s">
        <v>542</v>
      </c>
    </row>
    <row r="35" spans="1:25" x14ac:dyDescent="0.3">
      <c r="A35" s="27">
        <v>35</v>
      </c>
      <c r="B35" s="23">
        <v>34</v>
      </c>
      <c r="C35" s="11">
        <v>1</v>
      </c>
      <c r="D35" s="19">
        <v>0.2</v>
      </c>
      <c r="E35" s="19">
        <v>3.7735849056603772E-2</v>
      </c>
      <c r="F35" s="19">
        <v>-2.7487994701109308E-2</v>
      </c>
      <c r="G35" s="19">
        <v>3.2950267704366154E-2</v>
      </c>
      <c r="H35" s="19">
        <v>9.0712585322796774E-3</v>
      </c>
      <c r="I35" s="19">
        <v>0.87272727272727268</v>
      </c>
      <c r="J35" s="11">
        <v>-2.7487994701109308E-2</v>
      </c>
      <c r="K35" s="19">
        <v>6.590053540873231E-3</v>
      </c>
      <c r="L35" s="30">
        <v>3.4231164272753497E-4</v>
      </c>
      <c r="M35" s="19">
        <v>0.85217164320976413</v>
      </c>
      <c r="N35" s="11">
        <v>1</v>
      </c>
      <c r="T35" s="23">
        <v>34</v>
      </c>
      <c r="U35" s="19">
        <v>0.85217164320976413</v>
      </c>
      <c r="V35" s="3">
        <v>1</v>
      </c>
      <c r="W35" s="3">
        <v>1</v>
      </c>
      <c r="X35" s="11">
        <v>1</v>
      </c>
      <c r="Y35" s="8" t="s">
        <v>542</v>
      </c>
    </row>
    <row r="36" spans="1:25" x14ac:dyDescent="0.3">
      <c r="A36" s="23">
        <v>36</v>
      </c>
      <c r="B36" s="23">
        <v>35</v>
      </c>
      <c r="C36" s="11">
        <v>1</v>
      </c>
      <c r="D36" s="19">
        <v>0.2</v>
      </c>
      <c r="E36" s="19">
        <v>3.7735849056603772E-2</v>
      </c>
      <c r="F36" s="19">
        <v>-2.7487994701109308E-2</v>
      </c>
      <c r="G36" s="19">
        <v>3.2950267704366154E-2</v>
      </c>
      <c r="H36" s="19">
        <v>9.0712585322796774E-3</v>
      </c>
      <c r="I36" s="19">
        <v>0.87272727272727268</v>
      </c>
      <c r="J36" s="19">
        <v>-2.7487994701109308E-2</v>
      </c>
      <c r="K36" s="19">
        <v>6.590053540873231E-3</v>
      </c>
      <c r="L36" s="30">
        <v>3.4231164272753497E-4</v>
      </c>
      <c r="M36" s="19">
        <v>0.85217164320976413</v>
      </c>
      <c r="N36" s="11">
        <v>1</v>
      </c>
      <c r="T36" s="23">
        <v>35</v>
      </c>
      <c r="U36" s="19">
        <v>0.85217164320976413</v>
      </c>
      <c r="V36" s="3">
        <v>1</v>
      </c>
      <c r="W36" s="3">
        <v>1</v>
      </c>
      <c r="X36" s="11">
        <v>1</v>
      </c>
      <c r="Y36" s="8" t="s">
        <v>542</v>
      </c>
    </row>
    <row r="37" spans="1:25" x14ac:dyDescent="0.3">
      <c r="A37" s="23">
        <v>37</v>
      </c>
      <c r="B37" s="23">
        <v>36</v>
      </c>
      <c r="C37" s="11">
        <v>1</v>
      </c>
      <c r="D37" s="19">
        <v>0</v>
      </c>
      <c r="E37" s="19">
        <v>3.7735849056603772E-2</v>
      </c>
      <c r="F37" s="19">
        <v>-2.7487994701109308E-2</v>
      </c>
      <c r="G37" s="19">
        <v>3.2950267704366154E-2</v>
      </c>
      <c r="H37" s="19">
        <v>9.0712585322796774E-3</v>
      </c>
      <c r="I37" s="19">
        <v>0.87272727272727268</v>
      </c>
      <c r="J37" s="11">
        <v>-2.7487994701109308E-2</v>
      </c>
      <c r="K37" s="19">
        <v>0</v>
      </c>
      <c r="L37" s="30">
        <v>3.4231164272753497E-4</v>
      </c>
      <c r="M37" s="19">
        <v>0.84558158966889096</v>
      </c>
      <c r="N37" s="11">
        <v>0</v>
      </c>
      <c r="T37" s="23">
        <v>36</v>
      </c>
      <c r="U37" s="19">
        <v>0.84558158966889096</v>
      </c>
      <c r="V37" s="3">
        <v>1</v>
      </c>
      <c r="W37" s="3">
        <v>0</v>
      </c>
      <c r="X37" s="11">
        <v>0</v>
      </c>
      <c r="Y37" s="8" t="s">
        <v>542</v>
      </c>
    </row>
    <row r="38" spans="1:25" x14ac:dyDescent="0.3">
      <c r="A38" s="23">
        <v>38</v>
      </c>
      <c r="B38" s="23">
        <v>37</v>
      </c>
      <c r="C38" s="11">
        <v>1</v>
      </c>
      <c r="D38" s="19">
        <v>0.2</v>
      </c>
      <c r="E38" s="19">
        <v>4.716981132075472E-2</v>
      </c>
      <c r="F38" s="19">
        <v>-2.7487994701109308E-2</v>
      </c>
      <c r="G38" s="19">
        <v>3.2950267704366154E-2</v>
      </c>
      <c r="H38" s="19">
        <v>9.0712585322796774E-3</v>
      </c>
      <c r="I38" s="19">
        <v>0.87272727272727268</v>
      </c>
      <c r="J38" s="19">
        <v>-2.7487994701109308E-2</v>
      </c>
      <c r="K38" s="19">
        <v>6.590053540873231E-3</v>
      </c>
      <c r="L38" s="30">
        <v>4.2788955340941875E-4</v>
      </c>
      <c r="M38" s="19">
        <v>0.852257221120446</v>
      </c>
      <c r="N38" s="11">
        <v>1</v>
      </c>
      <c r="T38" s="23">
        <v>37</v>
      </c>
      <c r="U38" s="19">
        <v>0.852257221120446</v>
      </c>
      <c r="V38" s="3">
        <v>1</v>
      </c>
      <c r="W38" s="3">
        <v>1</v>
      </c>
      <c r="X38" s="11">
        <v>1</v>
      </c>
      <c r="Y38" s="8" t="s">
        <v>542</v>
      </c>
    </row>
    <row r="39" spans="1:25" x14ac:dyDescent="0.3">
      <c r="A39" s="27">
        <v>39</v>
      </c>
      <c r="B39" s="23">
        <v>38</v>
      </c>
      <c r="C39" s="11">
        <v>1</v>
      </c>
      <c r="D39" s="11">
        <v>0.2</v>
      </c>
      <c r="E39" s="19">
        <v>0.10377358490566038</v>
      </c>
      <c r="F39" s="19">
        <v>-2.7487994701109308E-2</v>
      </c>
      <c r="G39" s="19">
        <v>3.2950267704366154E-2</v>
      </c>
      <c r="H39" s="19">
        <v>9.0712585322796774E-3</v>
      </c>
      <c r="I39" s="19">
        <v>0.87272727272727268</v>
      </c>
      <c r="J39" s="11">
        <v>-2.7487994701109308E-2</v>
      </c>
      <c r="K39" s="19">
        <v>6.590053540873231E-3</v>
      </c>
      <c r="L39" s="30">
        <v>9.4135701750072123E-4</v>
      </c>
      <c r="M39" s="19">
        <v>0.85277068858453731</v>
      </c>
      <c r="N39" s="11">
        <v>1</v>
      </c>
      <c r="T39" s="23">
        <v>38</v>
      </c>
      <c r="U39" s="19">
        <v>0.85277068858453731</v>
      </c>
      <c r="V39" s="3">
        <v>1</v>
      </c>
      <c r="W39" s="3">
        <v>1</v>
      </c>
      <c r="X39" s="11">
        <v>1</v>
      </c>
      <c r="Y39" s="8" t="s">
        <v>542</v>
      </c>
    </row>
    <row r="40" spans="1:25" x14ac:dyDescent="0.3">
      <c r="A40" s="27">
        <v>40</v>
      </c>
      <c r="B40" s="23">
        <v>39</v>
      </c>
      <c r="C40" s="11">
        <v>1</v>
      </c>
      <c r="D40" s="19">
        <v>0.2</v>
      </c>
      <c r="E40" s="19">
        <v>0.10377358490566038</v>
      </c>
      <c r="F40" s="19">
        <v>-2.7487994701109308E-2</v>
      </c>
      <c r="G40" s="19">
        <v>3.2950267704366154E-2</v>
      </c>
      <c r="H40" s="19">
        <v>9.0712585322796774E-3</v>
      </c>
      <c r="I40" s="19">
        <v>0.87272727272727268</v>
      </c>
      <c r="J40" s="11">
        <v>-2.7487994701109308E-2</v>
      </c>
      <c r="K40" s="19">
        <v>6.590053540873231E-3</v>
      </c>
      <c r="L40" s="30">
        <v>9.4135701750072123E-4</v>
      </c>
      <c r="M40" s="19">
        <v>0.85277068858453731</v>
      </c>
      <c r="N40" s="11">
        <v>1</v>
      </c>
      <c r="T40" s="23">
        <v>39</v>
      </c>
      <c r="U40" s="19">
        <v>0.85277068858453731</v>
      </c>
      <c r="V40" s="3">
        <v>1</v>
      </c>
      <c r="W40" s="3">
        <v>1</v>
      </c>
      <c r="X40" s="11">
        <v>1</v>
      </c>
      <c r="Y40" s="8" t="s">
        <v>542</v>
      </c>
    </row>
    <row r="41" spans="1:25" x14ac:dyDescent="0.3">
      <c r="A41" s="23">
        <v>41</v>
      </c>
      <c r="B41" s="23">
        <v>40</v>
      </c>
      <c r="C41" s="11">
        <v>0</v>
      </c>
      <c r="D41" s="19">
        <v>0.46666666666666667</v>
      </c>
      <c r="E41" s="19">
        <v>0.10377358490566038</v>
      </c>
      <c r="F41" s="19">
        <v>-2.7487994701109308E-2</v>
      </c>
      <c r="G41" s="19">
        <v>3.2950267704366154E-2</v>
      </c>
      <c r="H41" s="19">
        <v>9.0712585322796774E-3</v>
      </c>
      <c r="I41" s="19">
        <v>0.87272727272727268</v>
      </c>
      <c r="J41" s="11">
        <v>0</v>
      </c>
      <c r="K41" s="19">
        <v>1.5376791595370871E-2</v>
      </c>
      <c r="L41" s="30">
        <v>9.4135701750072123E-4</v>
      </c>
      <c r="M41" s="19">
        <v>0.8890454213401443</v>
      </c>
      <c r="N41" s="11">
        <v>1</v>
      </c>
      <c r="T41" s="23">
        <v>40</v>
      </c>
      <c r="U41" s="19">
        <v>0.8890454213401443</v>
      </c>
      <c r="V41" s="3">
        <v>1</v>
      </c>
      <c r="W41" s="3">
        <v>1</v>
      </c>
      <c r="X41" s="11">
        <v>1</v>
      </c>
      <c r="Y41" s="8" t="s">
        <v>542</v>
      </c>
    </row>
    <row r="42" spans="1:25" x14ac:dyDescent="0.3">
      <c r="A42" s="23">
        <v>42</v>
      </c>
      <c r="B42" s="23">
        <v>41</v>
      </c>
      <c r="C42" s="11">
        <v>1</v>
      </c>
      <c r="D42" s="19">
        <v>0.2</v>
      </c>
      <c r="E42" s="19">
        <v>9.2145677928916186E-3</v>
      </c>
      <c r="F42" s="19">
        <v>-2.7487994701109308E-2</v>
      </c>
      <c r="G42" s="19">
        <v>3.2950267704366154E-2</v>
      </c>
      <c r="H42" s="19">
        <v>9.0712585322796774E-3</v>
      </c>
      <c r="I42" s="19">
        <v>0.87272727272727268</v>
      </c>
      <c r="J42" s="11">
        <v>-2.7487994701109308E-2</v>
      </c>
      <c r="K42" s="19">
        <v>6.590053540873231E-3</v>
      </c>
      <c r="L42" s="30">
        <v>8.3587726712537611E-5</v>
      </c>
      <c r="M42" s="19">
        <v>0.85191291929374913</v>
      </c>
      <c r="N42" s="11">
        <v>1</v>
      </c>
      <c r="T42" s="23">
        <v>41</v>
      </c>
      <c r="U42" s="19">
        <v>0.85191291929374913</v>
      </c>
      <c r="V42" s="3">
        <v>1</v>
      </c>
      <c r="W42" s="3">
        <v>1</v>
      </c>
      <c r="X42" s="11">
        <v>1</v>
      </c>
      <c r="Y42" s="8" t="s">
        <v>542</v>
      </c>
    </row>
    <row r="43" spans="1:25" x14ac:dyDescent="0.3">
      <c r="A43" s="23">
        <v>43</v>
      </c>
      <c r="B43" s="23">
        <v>42</v>
      </c>
      <c r="C43" s="11">
        <v>1</v>
      </c>
      <c r="D43" s="19">
        <v>0</v>
      </c>
      <c r="E43" s="19">
        <v>9.2145677928916186E-3</v>
      </c>
      <c r="F43" s="19">
        <v>-2.7487994701109308E-2</v>
      </c>
      <c r="G43" s="19">
        <v>3.2950267704366154E-2</v>
      </c>
      <c r="H43" s="19">
        <v>9.0712585322796774E-3</v>
      </c>
      <c r="I43" s="19">
        <v>0.87272727272727268</v>
      </c>
      <c r="J43" s="11">
        <v>-2.7487994701109308E-2</v>
      </c>
      <c r="K43" s="19">
        <v>0</v>
      </c>
      <c r="L43" s="30">
        <v>8.3587726712537611E-5</v>
      </c>
      <c r="M43" s="19">
        <v>0.84532286575287596</v>
      </c>
      <c r="N43" s="11">
        <v>0</v>
      </c>
      <c r="T43" s="23">
        <v>42</v>
      </c>
      <c r="U43" s="19">
        <v>0.84532286575287596</v>
      </c>
      <c r="V43" s="3">
        <v>1</v>
      </c>
      <c r="W43" s="3">
        <v>0</v>
      </c>
      <c r="X43" s="11">
        <v>0</v>
      </c>
      <c r="Y43" s="8" t="s">
        <v>542</v>
      </c>
    </row>
    <row r="44" spans="1:25" x14ac:dyDescent="0.3">
      <c r="A44" s="27">
        <v>44</v>
      </c>
      <c r="B44" s="23">
        <v>43</v>
      </c>
      <c r="C44" s="11">
        <v>0</v>
      </c>
      <c r="D44" s="19">
        <v>0.2</v>
      </c>
      <c r="E44" s="19">
        <v>9.2145677928916186E-3</v>
      </c>
      <c r="F44" s="19">
        <v>-2.7487994701109308E-2</v>
      </c>
      <c r="G44" s="19">
        <v>3.2950267704366154E-2</v>
      </c>
      <c r="H44" s="19">
        <v>9.0712585322796774E-3</v>
      </c>
      <c r="I44" s="19">
        <v>0.87272727272727268</v>
      </c>
      <c r="J44" s="11">
        <v>0</v>
      </c>
      <c r="K44" s="19">
        <v>6.590053540873231E-3</v>
      </c>
      <c r="L44" s="30">
        <v>8.3587726712537611E-5</v>
      </c>
      <c r="M44" s="19">
        <v>0.87940091399485842</v>
      </c>
      <c r="N44" s="11">
        <v>1</v>
      </c>
      <c r="T44" s="23">
        <v>43</v>
      </c>
      <c r="U44" s="19">
        <v>0.87940091399485842</v>
      </c>
      <c r="V44" s="3">
        <v>1</v>
      </c>
      <c r="W44" s="3">
        <v>1</v>
      </c>
      <c r="X44" s="11">
        <v>1</v>
      </c>
      <c r="Y44" s="8" t="s">
        <v>542</v>
      </c>
    </row>
    <row r="45" spans="1:25" x14ac:dyDescent="0.3">
      <c r="A45" s="27">
        <v>45</v>
      </c>
      <c r="B45" s="23">
        <v>44</v>
      </c>
      <c r="C45" s="11">
        <v>1</v>
      </c>
      <c r="D45" s="19">
        <v>0</v>
      </c>
      <c r="E45" s="19">
        <v>9.056603773584905E-2</v>
      </c>
      <c r="F45" s="19">
        <v>-2.7487994701109308E-2</v>
      </c>
      <c r="G45" s="19">
        <v>3.2950267704366154E-2</v>
      </c>
      <c r="H45" s="19">
        <v>9.0712585322796774E-3</v>
      </c>
      <c r="I45" s="19">
        <v>0.87272727272727268</v>
      </c>
      <c r="J45" s="19">
        <v>-2.7487994701109308E-2</v>
      </c>
      <c r="K45" s="19">
        <v>0</v>
      </c>
      <c r="L45" s="30">
        <v>8.2154794254608388E-4</v>
      </c>
      <c r="M45" s="19">
        <v>0.84606082596870946</v>
      </c>
      <c r="N45" s="11">
        <v>0</v>
      </c>
      <c r="T45" s="23">
        <v>44</v>
      </c>
      <c r="U45" s="19">
        <v>0.84606082596870946</v>
      </c>
      <c r="V45" s="3">
        <v>1</v>
      </c>
      <c r="W45" s="3">
        <v>0</v>
      </c>
      <c r="X45" s="11">
        <v>0</v>
      </c>
      <c r="Y45" s="8" t="s">
        <v>542</v>
      </c>
    </row>
    <row r="46" spans="1:25" x14ac:dyDescent="0.3">
      <c r="A46" s="23">
        <v>46</v>
      </c>
      <c r="B46" s="23">
        <v>45</v>
      </c>
      <c r="C46" s="11">
        <v>1</v>
      </c>
      <c r="D46" s="19">
        <v>0</v>
      </c>
      <c r="E46" s="19">
        <v>9.056603773584905E-2</v>
      </c>
      <c r="F46" s="19">
        <v>-2.7487994701109308E-2</v>
      </c>
      <c r="G46" s="19">
        <v>3.2950267704366154E-2</v>
      </c>
      <c r="H46" s="19">
        <v>9.0712585322796774E-3</v>
      </c>
      <c r="I46" s="19">
        <v>0.87272727272727268</v>
      </c>
      <c r="J46" s="11">
        <v>-2.7487994701109308E-2</v>
      </c>
      <c r="K46" s="19">
        <v>0</v>
      </c>
      <c r="L46" s="30">
        <v>8.2154794254608388E-4</v>
      </c>
      <c r="M46" s="19">
        <v>0.84606082596870946</v>
      </c>
      <c r="N46" s="11">
        <v>0</v>
      </c>
      <c r="T46" s="23">
        <v>45</v>
      </c>
      <c r="U46" s="19">
        <v>0.84606082596870946</v>
      </c>
      <c r="V46" s="3">
        <v>1</v>
      </c>
      <c r="W46" s="3">
        <v>0</v>
      </c>
      <c r="X46" s="11">
        <v>0</v>
      </c>
      <c r="Y46" s="8" t="s">
        <v>542</v>
      </c>
    </row>
    <row r="47" spans="1:25" x14ac:dyDescent="0.3">
      <c r="A47" s="23">
        <v>47</v>
      </c>
      <c r="B47" s="23">
        <v>46</v>
      </c>
      <c r="C47" s="11">
        <v>1</v>
      </c>
      <c r="D47" s="19">
        <v>0.2</v>
      </c>
      <c r="E47" s="19">
        <v>0.30247915752523036</v>
      </c>
      <c r="F47" s="19">
        <v>-2.7487994701109308E-2</v>
      </c>
      <c r="G47" s="19">
        <v>3.2950267704366154E-2</v>
      </c>
      <c r="H47" s="19">
        <v>9.0712585322796774E-3</v>
      </c>
      <c r="I47" s="19">
        <v>0.87272727272727268</v>
      </c>
      <c r="J47" s="11">
        <v>-2.7487994701109308E-2</v>
      </c>
      <c r="K47" s="19">
        <v>6.590053540873231E-3</v>
      </c>
      <c r="L47" s="30">
        <v>2.7438666385375143E-3</v>
      </c>
      <c r="M47" s="19">
        <v>0.85457319820557409</v>
      </c>
      <c r="N47" s="11">
        <v>1</v>
      </c>
      <c r="T47" s="23">
        <v>46</v>
      </c>
      <c r="U47" s="19">
        <v>0.85457319820557409</v>
      </c>
      <c r="V47" s="3">
        <v>1</v>
      </c>
      <c r="W47" s="3">
        <v>1</v>
      </c>
      <c r="X47" s="11">
        <v>1</v>
      </c>
      <c r="Y47" s="8" t="s">
        <v>542</v>
      </c>
    </row>
    <row r="48" spans="1:25" x14ac:dyDescent="0.3">
      <c r="A48" s="23">
        <v>48</v>
      </c>
      <c r="B48" s="23">
        <v>47</v>
      </c>
      <c r="C48" s="11">
        <v>0</v>
      </c>
      <c r="D48" s="19">
        <v>0.46666666666666667</v>
      </c>
      <c r="E48" s="19">
        <v>0.15660377358490565</v>
      </c>
      <c r="F48" s="19">
        <v>-2.7487994701109308E-2</v>
      </c>
      <c r="G48" s="19">
        <v>3.2950267704366154E-2</v>
      </c>
      <c r="H48" s="19">
        <v>9.0712585322796774E-3</v>
      </c>
      <c r="I48" s="19">
        <v>0.87272727272727268</v>
      </c>
      <c r="J48" s="11">
        <v>0</v>
      </c>
      <c r="K48" s="19">
        <v>1.5376791595370871E-2</v>
      </c>
      <c r="L48" s="30">
        <v>1.4205933173192702E-3</v>
      </c>
      <c r="M48" s="19">
        <v>0.8895246576399628</v>
      </c>
      <c r="N48" s="11">
        <v>1</v>
      </c>
      <c r="T48" s="23">
        <v>47</v>
      </c>
      <c r="U48" s="19">
        <v>0.8895246576399628</v>
      </c>
      <c r="V48" s="3">
        <v>1</v>
      </c>
      <c r="W48" s="3">
        <v>1</v>
      </c>
      <c r="X48" s="11">
        <v>1</v>
      </c>
      <c r="Y48" s="8" t="s">
        <v>542</v>
      </c>
    </row>
    <row r="49" spans="1:25" x14ac:dyDescent="0.3">
      <c r="A49" s="27">
        <v>49</v>
      </c>
      <c r="B49" s="23">
        <v>48</v>
      </c>
      <c r="C49" s="11">
        <v>1</v>
      </c>
      <c r="D49" s="19">
        <v>0.73333333333333328</v>
      </c>
      <c r="E49" s="19">
        <v>0.32075471698113206</v>
      </c>
      <c r="F49" s="19">
        <v>-2.7487994701109308E-2</v>
      </c>
      <c r="G49" s="19">
        <v>3.2950267704366154E-2</v>
      </c>
      <c r="H49" s="19">
        <v>9.0712585322796774E-3</v>
      </c>
      <c r="I49" s="19">
        <v>0.87272727272727268</v>
      </c>
      <c r="J49" s="19">
        <v>-2.7487994701109308E-2</v>
      </c>
      <c r="K49" s="19">
        <v>2.4163529649868513E-2</v>
      </c>
      <c r="L49" s="30">
        <v>2.9096489631840472E-3</v>
      </c>
      <c r="M49" s="19">
        <v>0.87231245663921597</v>
      </c>
      <c r="N49" s="11">
        <v>1</v>
      </c>
      <c r="T49" s="23">
        <v>48</v>
      </c>
      <c r="U49" s="19">
        <v>0.87231245663921597</v>
      </c>
      <c r="V49" s="3">
        <v>1</v>
      </c>
      <c r="W49" s="3">
        <v>1</v>
      </c>
      <c r="X49" s="11">
        <v>1</v>
      </c>
      <c r="Y49" s="8" t="s">
        <v>542</v>
      </c>
    </row>
    <row r="50" spans="1:25" x14ac:dyDescent="0.3">
      <c r="A50" s="27">
        <v>50</v>
      </c>
      <c r="B50" s="23">
        <v>49</v>
      </c>
      <c r="C50" s="11">
        <v>1</v>
      </c>
      <c r="D50" s="19">
        <v>0.2</v>
      </c>
      <c r="E50" s="19">
        <v>0.13207547169811321</v>
      </c>
      <c r="F50" s="19">
        <v>-2.7487994701109308E-2</v>
      </c>
      <c r="G50" s="19">
        <v>3.2950267704366154E-2</v>
      </c>
      <c r="H50" s="19">
        <v>9.0712585322796774E-3</v>
      </c>
      <c r="I50" s="19">
        <v>0.87272727272727268</v>
      </c>
      <c r="J50" s="19">
        <v>-2.7487994701109308E-2</v>
      </c>
      <c r="K50" s="19">
        <v>6.590053540873231E-3</v>
      </c>
      <c r="L50" s="30">
        <v>1.1980907495463724E-3</v>
      </c>
      <c r="M50" s="19">
        <v>0.85302742231658302</v>
      </c>
      <c r="N50" s="11">
        <v>1</v>
      </c>
      <c r="T50" s="23">
        <v>49</v>
      </c>
      <c r="U50" s="19">
        <v>0.85302742231658302</v>
      </c>
      <c r="V50" s="3">
        <v>1</v>
      </c>
      <c r="W50" s="3">
        <v>1</v>
      </c>
      <c r="X50" s="11">
        <v>1</v>
      </c>
      <c r="Y50" s="8" t="s">
        <v>542</v>
      </c>
    </row>
    <row r="51" spans="1:25" x14ac:dyDescent="0.3">
      <c r="A51" s="23">
        <v>51</v>
      </c>
      <c r="B51" s="23">
        <v>50</v>
      </c>
      <c r="C51" s="11">
        <v>1</v>
      </c>
      <c r="D51" s="19">
        <v>0.46666666666666667</v>
      </c>
      <c r="E51" s="19">
        <v>0.05</v>
      </c>
      <c r="F51" s="19">
        <v>-2.7487994701109308E-2</v>
      </c>
      <c r="G51" s="19">
        <v>3.2950267704366154E-2</v>
      </c>
      <c r="H51" s="19">
        <v>9.0712585322796774E-3</v>
      </c>
      <c r="I51" s="19">
        <v>0.87272727272727268</v>
      </c>
      <c r="J51" s="19">
        <v>-2.7487994701109308E-2</v>
      </c>
      <c r="K51" s="19">
        <v>1.5376791595370871E-2</v>
      </c>
      <c r="L51" s="30">
        <v>4.5356292661398391E-4</v>
      </c>
      <c r="M51" s="19">
        <v>0.86106963254814828</v>
      </c>
      <c r="N51" s="11">
        <v>1</v>
      </c>
      <c r="T51" s="23">
        <v>50</v>
      </c>
      <c r="U51" s="19">
        <v>0.86106963254814828</v>
      </c>
      <c r="V51" s="3">
        <v>1</v>
      </c>
      <c r="W51" s="3">
        <v>1</v>
      </c>
      <c r="X51" s="11">
        <v>1</v>
      </c>
      <c r="Y51" s="8" t="s">
        <v>542</v>
      </c>
    </row>
    <row r="52" spans="1:25" x14ac:dyDescent="0.3">
      <c r="A52" s="23">
        <v>52</v>
      </c>
      <c r="B52" s="23">
        <v>51</v>
      </c>
      <c r="C52" s="11">
        <v>0</v>
      </c>
      <c r="D52" s="19">
        <v>0.2</v>
      </c>
      <c r="E52" s="19">
        <v>0.23584905660377359</v>
      </c>
      <c r="F52" s="19">
        <v>-2.7487994701109308E-2</v>
      </c>
      <c r="G52" s="19">
        <v>3.2950267704366154E-2</v>
      </c>
      <c r="H52" s="19">
        <v>9.0712585322796774E-3</v>
      </c>
      <c r="I52" s="19">
        <v>0.87272727272727268</v>
      </c>
      <c r="J52" s="19">
        <v>0</v>
      </c>
      <c r="K52" s="19">
        <v>6.590053540873231E-3</v>
      </c>
      <c r="L52" s="30">
        <v>2.1394477670470939E-3</v>
      </c>
      <c r="M52" s="19">
        <v>0.88145677403519296</v>
      </c>
      <c r="N52" s="11">
        <v>1</v>
      </c>
      <c r="T52" s="23">
        <v>51</v>
      </c>
      <c r="U52" s="19">
        <v>0.88145677403519296</v>
      </c>
      <c r="V52" s="3">
        <v>1</v>
      </c>
      <c r="W52" s="3">
        <v>1</v>
      </c>
      <c r="X52" s="11">
        <v>1</v>
      </c>
      <c r="Y52" s="8" t="s">
        <v>542</v>
      </c>
    </row>
    <row r="53" spans="1:25" x14ac:dyDescent="0.3">
      <c r="A53" s="23">
        <v>53</v>
      </c>
      <c r="B53" s="23">
        <v>52</v>
      </c>
      <c r="C53" s="11">
        <v>0</v>
      </c>
      <c r="D53" s="19">
        <v>0.46666666666666667</v>
      </c>
      <c r="E53" s="19">
        <v>1.075032909170689E-2</v>
      </c>
      <c r="F53" s="19">
        <v>-2.7487994701109308E-2</v>
      </c>
      <c r="G53" s="19">
        <v>3.2950267704366154E-2</v>
      </c>
      <c r="H53" s="19">
        <v>9.0712585322796774E-3</v>
      </c>
      <c r="I53" s="19">
        <v>0.87272727272727268</v>
      </c>
      <c r="J53" s="11">
        <v>0</v>
      </c>
      <c r="K53" s="19">
        <v>1.5376791595370871E-2</v>
      </c>
      <c r="L53" s="30">
        <v>9.7519014497960557E-5</v>
      </c>
      <c r="M53" s="19">
        <v>0.8882015833371415</v>
      </c>
      <c r="N53" s="11">
        <v>1</v>
      </c>
      <c r="T53" s="23">
        <v>52</v>
      </c>
      <c r="U53" s="19">
        <v>0.8882015833371415</v>
      </c>
      <c r="V53" s="3">
        <v>1</v>
      </c>
      <c r="W53" s="3">
        <v>1</v>
      </c>
      <c r="X53" s="11">
        <v>1</v>
      </c>
      <c r="Y53" s="8" t="s">
        <v>542</v>
      </c>
    </row>
    <row r="54" spans="1:25" x14ac:dyDescent="0.3">
      <c r="A54" s="27">
        <v>54</v>
      </c>
      <c r="B54" s="23">
        <v>53</v>
      </c>
      <c r="C54" s="11">
        <v>0</v>
      </c>
      <c r="D54" s="19">
        <v>0.2</v>
      </c>
      <c r="E54" s="19">
        <v>1.6893374286967969E-2</v>
      </c>
      <c r="F54" s="19">
        <v>-2.7487994701109308E-2</v>
      </c>
      <c r="G54" s="19">
        <v>3.2950267704366154E-2</v>
      </c>
      <c r="H54" s="19">
        <v>9.0712585322796774E-3</v>
      </c>
      <c r="I54" s="19">
        <v>0.87272727272727268</v>
      </c>
      <c r="J54" s="19">
        <v>0</v>
      </c>
      <c r="K54" s="19">
        <v>6.590053540873231E-3</v>
      </c>
      <c r="L54" s="30">
        <v>1.532441656396523E-4</v>
      </c>
      <c r="M54" s="19">
        <v>0.87947057043378551</v>
      </c>
      <c r="N54" s="11">
        <v>1</v>
      </c>
      <c r="T54" s="23">
        <v>53</v>
      </c>
      <c r="U54" s="19">
        <v>0.87947057043378551</v>
      </c>
      <c r="V54" s="3">
        <v>1</v>
      </c>
      <c r="W54" s="3">
        <v>1</v>
      </c>
      <c r="X54" s="11">
        <v>1</v>
      </c>
      <c r="Y54" s="8" t="s">
        <v>542</v>
      </c>
    </row>
    <row r="55" spans="1:25" x14ac:dyDescent="0.3">
      <c r="A55" s="27">
        <v>55</v>
      </c>
      <c r="B55" s="23">
        <v>54</v>
      </c>
      <c r="C55" s="11">
        <v>0</v>
      </c>
      <c r="D55" s="19">
        <v>0.46666666666666667</v>
      </c>
      <c r="E55" s="19">
        <v>0.13207547169811321</v>
      </c>
      <c r="F55" s="19">
        <v>-2.7487994701109308E-2</v>
      </c>
      <c r="G55" s="19">
        <v>3.2950267704366154E-2</v>
      </c>
      <c r="H55" s="19">
        <v>9.0712585322796774E-3</v>
      </c>
      <c r="I55" s="19">
        <v>0.87272727272727268</v>
      </c>
      <c r="J55" s="19">
        <v>0</v>
      </c>
      <c r="K55" s="19">
        <v>1.5376791595370871E-2</v>
      </c>
      <c r="L55" s="30">
        <v>1.1980907495463724E-3</v>
      </c>
      <c r="M55" s="19">
        <v>0.8893021550721899</v>
      </c>
      <c r="N55" s="11">
        <v>1</v>
      </c>
      <c r="T55" s="23">
        <v>54</v>
      </c>
      <c r="U55" s="19">
        <v>0.8893021550721899</v>
      </c>
      <c r="V55" s="3">
        <v>1</v>
      </c>
      <c r="W55" s="3">
        <v>1</v>
      </c>
      <c r="X55" s="11">
        <v>1</v>
      </c>
      <c r="Y55" s="8" t="s">
        <v>542</v>
      </c>
    </row>
    <row r="56" spans="1:25" x14ac:dyDescent="0.3">
      <c r="A56" s="23">
        <v>56</v>
      </c>
      <c r="B56" s="23">
        <v>55</v>
      </c>
      <c r="C56" s="11">
        <v>0</v>
      </c>
      <c r="D56" s="19">
        <v>0.2</v>
      </c>
      <c r="E56" s="19">
        <v>1.509433962264151E-2</v>
      </c>
      <c r="F56" s="19">
        <v>-2.7487994701109308E-2</v>
      </c>
      <c r="G56" s="19">
        <v>3.2950267704366154E-2</v>
      </c>
      <c r="H56" s="19">
        <v>9.0712585322796774E-3</v>
      </c>
      <c r="I56" s="19">
        <v>0.87272727272727268</v>
      </c>
      <c r="J56" s="19">
        <v>0</v>
      </c>
      <c r="K56" s="19">
        <v>6.590053540873231E-3</v>
      </c>
      <c r="L56" s="30">
        <v>1.36924657091014E-4</v>
      </c>
      <c r="M56" s="19">
        <v>0.87945425092523688</v>
      </c>
      <c r="N56" s="11">
        <v>1</v>
      </c>
      <c r="T56" s="23">
        <v>55</v>
      </c>
      <c r="U56" s="19">
        <v>0.87945425092523688</v>
      </c>
      <c r="V56" s="3">
        <v>1</v>
      </c>
      <c r="W56" s="3">
        <v>1</v>
      </c>
      <c r="X56" s="11">
        <v>1</v>
      </c>
      <c r="Y56" s="8" t="s">
        <v>542</v>
      </c>
    </row>
    <row r="57" spans="1:25" x14ac:dyDescent="0.3">
      <c r="A57" s="23">
        <v>58</v>
      </c>
      <c r="B57" s="23">
        <v>57</v>
      </c>
      <c r="C57" s="11">
        <v>0</v>
      </c>
      <c r="D57" s="19">
        <v>0.2</v>
      </c>
      <c r="E57" s="19">
        <v>6.6037735849056603E-2</v>
      </c>
      <c r="F57" s="19">
        <v>-2.7487994701109308E-2</v>
      </c>
      <c r="G57" s="19">
        <v>3.2950267704366154E-2</v>
      </c>
      <c r="H57" s="19">
        <v>9.0712585322796774E-3</v>
      </c>
      <c r="I57" s="19">
        <v>0.87272727272727268</v>
      </c>
      <c r="J57" s="11">
        <v>0</v>
      </c>
      <c r="K57" s="19">
        <v>6.590053540873231E-3</v>
      </c>
      <c r="L57" s="30">
        <v>5.9904537477318621E-4</v>
      </c>
      <c r="M57" s="19">
        <v>0.87991637164291914</v>
      </c>
      <c r="N57" s="11">
        <v>1</v>
      </c>
      <c r="T57" s="23">
        <v>57</v>
      </c>
      <c r="U57" s="19">
        <v>0.87991637164291914</v>
      </c>
      <c r="V57" s="3">
        <v>1</v>
      </c>
      <c r="W57" s="3">
        <v>1</v>
      </c>
      <c r="X57" s="11">
        <v>1</v>
      </c>
      <c r="Y57" s="8" t="s">
        <v>542</v>
      </c>
    </row>
    <row r="58" spans="1:25" x14ac:dyDescent="0.3">
      <c r="A58" s="27">
        <v>60</v>
      </c>
      <c r="B58" s="23">
        <v>59</v>
      </c>
      <c r="C58" s="11">
        <v>1</v>
      </c>
      <c r="D58" s="19">
        <v>0.2</v>
      </c>
      <c r="E58" s="19">
        <v>6.6037735849056603E-2</v>
      </c>
      <c r="F58" s="19">
        <v>-2.7487994701109308E-2</v>
      </c>
      <c r="G58" s="19">
        <v>3.2950267704366154E-2</v>
      </c>
      <c r="H58" s="19">
        <v>9.0712585322796774E-3</v>
      </c>
      <c r="I58" s="19">
        <v>0.87272727272727268</v>
      </c>
      <c r="J58" s="19">
        <v>-2.7487994701109308E-2</v>
      </c>
      <c r="K58" s="19">
        <v>6.590053540873231E-3</v>
      </c>
      <c r="L58" s="30">
        <v>5.9904537477318621E-4</v>
      </c>
      <c r="M58" s="19">
        <v>0.85242837694180984</v>
      </c>
      <c r="N58" s="11">
        <v>1</v>
      </c>
      <c r="T58" s="23">
        <v>59</v>
      </c>
      <c r="U58" s="19">
        <v>0.85242837694180984</v>
      </c>
      <c r="V58" s="3">
        <v>1</v>
      </c>
      <c r="W58" s="3">
        <v>1</v>
      </c>
      <c r="X58" s="11">
        <v>1</v>
      </c>
      <c r="Y58" s="8" t="s">
        <v>542</v>
      </c>
    </row>
    <row r="59" spans="1:25" x14ac:dyDescent="0.3">
      <c r="A59" s="23">
        <v>61</v>
      </c>
      <c r="B59" s="23">
        <v>60</v>
      </c>
      <c r="C59" s="11">
        <v>0</v>
      </c>
      <c r="D59" s="19">
        <v>0.2</v>
      </c>
      <c r="E59" s="19">
        <v>0.35</v>
      </c>
      <c r="F59" s="19">
        <v>-2.7487994701109308E-2</v>
      </c>
      <c r="G59" s="19">
        <v>3.2950267704366154E-2</v>
      </c>
      <c r="H59" s="19">
        <v>9.0712585322796774E-3</v>
      </c>
      <c r="I59" s="19">
        <v>0.87272727272727268</v>
      </c>
      <c r="J59" s="19">
        <v>0</v>
      </c>
      <c r="K59" s="19">
        <v>6.590053540873231E-3</v>
      </c>
      <c r="L59" s="30">
        <v>3.1749404862978867E-3</v>
      </c>
      <c r="M59" s="19">
        <v>0.88249226675444381</v>
      </c>
      <c r="N59" s="11">
        <v>1</v>
      </c>
      <c r="T59" s="23">
        <v>60</v>
      </c>
      <c r="U59" s="19">
        <v>0.88249226675444381</v>
      </c>
      <c r="V59" s="3">
        <v>1</v>
      </c>
      <c r="W59" s="3">
        <v>1</v>
      </c>
      <c r="X59" s="11">
        <v>1</v>
      </c>
      <c r="Y59" s="8" t="s">
        <v>542</v>
      </c>
    </row>
    <row r="60" spans="1:25" x14ac:dyDescent="0.3">
      <c r="A60" s="23">
        <v>62</v>
      </c>
      <c r="B60" s="23">
        <v>61</v>
      </c>
      <c r="C60" s="11">
        <v>1</v>
      </c>
      <c r="D60" s="19">
        <v>0.46666666666666667</v>
      </c>
      <c r="E60" s="19">
        <v>0.21603773584905661</v>
      </c>
      <c r="F60" s="19">
        <v>-2.7487994701109308E-2</v>
      </c>
      <c r="G60" s="19">
        <v>3.2950267704366154E-2</v>
      </c>
      <c r="H60" s="19">
        <v>9.0712585322796774E-3</v>
      </c>
      <c r="I60" s="19">
        <v>0.87272727272727268</v>
      </c>
      <c r="J60" s="11">
        <v>-2.7487994701109308E-2</v>
      </c>
      <c r="K60" s="19">
        <v>1.5376791595370871E-2</v>
      </c>
      <c r="L60" s="30">
        <v>1.9597341546151378E-3</v>
      </c>
      <c r="M60" s="19">
        <v>0.8625758037761494</v>
      </c>
      <c r="N60" s="11">
        <v>1</v>
      </c>
      <c r="T60" s="23">
        <v>61</v>
      </c>
      <c r="U60" s="19">
        <v>0.8625758037761494</v>
      </c>
      <c r="V60" s="3">
        <v>1</v>
      </c>
      <c r="W60" s="3">
        <v>1</v>
      </c>
      <c r="X60" s="11">
        <v>1</v>
      </c>
      <c r="Y60" s="8" t="s">
        <v>542</v>
      </c>
    </row>
    <row r="61" spans="1:25" x14ac:dyDescent="0.3">
      <c r="A61" s="27">
        <v>64</v>
      </c>
      <c r="B61" s="23">
        <v>63</v>
      </c>
      <c r="C61" s="11">
        <v>0</v>
      </c>
      <c r="D61" s="19">
        <v>0.2</v>
      </c>
      <c r="E61" s="19">
        <v>0.23207547169811321</v>
      </c>
      <c r="F61" s="19">
        <v>-2.7487994701109308E-2</v>
      </c>
      <c r="G61" s="19">
        <v>3.2950267704366154E-2</v>
      </c>
      <c r="H61" s="19">
        <v>9.0712585322796774E-3</v>
      </c>
      <c r="I61" s="19">
        <v>0.87272727272727268</v>
      </c>
      <c r="J61" s="19">
        <v>0</v>
      </c>
      <c r="K61" s="19">
        <v>6.590053540873231E-3</v>
      </c>
      <c r="L61" s="30">
        <v>2.1052166027743405E-3</v>
      </c>
      <c r="M61" s="19">
        <v>0.88142254287092026</v>
      </c>
      <c r="N61" s="11">
        <v>1</v>
      </c>
      <c r="T61" s="23">
        <v>63</v>
      </c>
      <c r="U61" s="19">
        <v>0.88142254287092026</v>
      </c>
      <c r="V61" s="3">
        <v>1</v>
      </c>
      <c r="W61" s="3">
        <v>1</v>
      </c>
      <c r="X61" s="11">
        <v>1</v>
      </c>
      <c r="Y61" s="8" t="s">
        <v>542</v>
      </c>
    </row>
    <row r="62" spans="1:25" x14ac:dyDescent="0.3">
      <c r="A62" s="27">
        <v>65</v>
      </c>
      <c r="B62" s="23">
        <v>64</v>
      </c>
      <c r="C62" s="11">
        <v>0</v>
      </c>
      <c r="D62" s="19">
        <v>0.46666666666666667</v>
      </c>
      <c r="E62" s="19">
        <v>9.4339622641509441E-2</v>
      </c>
      <c r="F62" s="19">
        <v>-2.7487994701109308E-2</v>
      </c>
      <c r="G62" s="19">
        <v>3.2950267704366154E-2</v>
      </c>
      <c r="H62" s="19">
        <v>9.0712585322796774E-3</v>
      </c>
      <c r="I62" s="19">
        <v>0.87272727272727268</v>
      </c>
      <c r="J62" s="19">
        <v>0</v>
      </c>
      <c r="K62" s="19">
        <v>1.5376791595370871E-2</v>
      </c>
      <c r="L62" s="30">
        <v>8.557791068188375E-4</v>
      </c>
      <c r="M62" s="19">
        <v>0.88895984342946244</v>
      </c>
      <c r="N62" s="11">
        <v>1</v>
      </c>
      <c r="T62" s="23">
        <v>64</v>
      </c>
      <c r="U62" s="19">
        <v>0.88895984342946244</v>
      </c>
      <c r="V62" s="3">
        <v>1</v>
      </c>
      <c r="W62" s="3">
        <v>1</v>
      </c>
      <c r="X62" s="11">
        <v>1</v>
      </c>
      <c r="Y62" s="8" t="s">
        <v>542</v>
      </c>
    </row>
    <row r="63" spans="1:25" x14ac:dyDescent="0.3">
      <c r="A63" s="23">
        <v>66</v>
      </c>
      <c r="B63" s="23">
        <v>65</v>
      </c>
      <c r="C63" s="11">
        <v>0</v>
      </c>
      <c r="D63" s="19">
        <v>0.46666666666666667</v>
      </c>
      <c r="E63" s="19">
        <v>0.14150943396226415</v>
      </c>
      <c r="F63" s="19">
        <v>-2.7487994701109308E-2</v>
      </c>
      <c r="G63" s="19">
        <v>3.2950267704366154E-2</v>
      </c>
      <c r="H63" s="19">
        <v>9.0712585322796774E-3</v>
      </c>
      <c r="I63" s="19">
        <v>0.87272727272727268</v>
      </c>
      <c r="J63" s="11">
        <v>0</v>
      </c>
      <c r="K63" s="19">
        <v>1.5376791595370871E-2</v>
      </c>
      <c r="L63" s="30">
        <v>1.2836686602282561E-3</v>
      </c>
      <c r="M63" s="19">
        <v>0.88938773298287177</v>
      </c>
      <c r="N63" s="11">
        <v>1</v>
      </c>
      <c r="T63" s="23">
        <v>65</v>
      </c>
      <c r="U63" s="19">
        <v>0.88938773298287177</v>
      </c>
      <c r="V63" s="3">
        <v>1</v>
      </c>
      <c r="W63" s="3">
        <v>1</v>
      </c>
      <c r="X63" s="11">
        <v>1</v>
      </c>
      <c r="Y63" s="8" t="s">
        <v>542</v>
      </c>
    </row>
    <row r="64" spans="1:25" x14ac:dyDescent="0.3">
      <c r="A64" s="23">
        <v>68</v>
      </c>
      <c r="B64" s="23">
        <v>67</v>
      </c>
      <c r="C64" s="11">
        <v>1</v>
      </c>
      <c r="D64" s="19">
        <v>0.2</v>
      </c>
      <c r="E64" s="19">
        <v>2.0842474769635806E-2</v>
      </c>
      <c r="F64" s="19">
        <v>-2.7487994701109308E-2</v>
      </c>
      <c r="G64" s="19">
        <v>3.2950267704366154E-2</v>
      </c>
      <c r="H64" s="19">
        <v>9.0712585322796774E-3</v>
      </c>
      <c r="I64" s="19">
        <v>0.87272727272727268</v>
      </c>
      <c r="J64" s="19">
        <v>-2.7487994701109308E-2</v>
      </c>
      <c r="K64" s="19">
        <v>6.590053540873231E-3</v>
      </c>
      <c r="L64" s="30">
        <v>1.8906747708788272E-4</v>
      </c>
      <c r="M64" s="19">
        <v>0.85201839904412446</v>
      </c>
      <c r="N64" s="11">
        <v>1</v>
      </c>
      <c r="T64" s="23">
        <v>67</v>
      </c>
      <c r="U64" s="19">
        <v>0.85201839904412446</v>
      </c>
      <c r="V64" s="3">
        <v>1</v>
      </c>
      <c r="W64" s="3">
        <v>1</v>
      </c>
      <c r="X64" s="11">
        <v>1</v>
      </c>
      <c r="Y64" s="8" t="s">
        <v>542</v>
      </c>
    </row>
    <row r="65" spans="1:25" x14ac:dyDescent="0.3">
      <c r="A65" s="27">
        <v>69</v>
      </c>
      <c r="B65" s="23">
        <v>68</v>
      </c>
      <c r="C65" s="11">
        <v>0</v>
      </c>
      <c r="D65" s="19">
        <v>0.2</v>
      </c>
      <c r="E65" s="19">
        <v>0.27358490566037735</v>
      </c>
      <c r="F65" s="19">
        <v>-2.7487994701109308E-2</v>
      </c>
      <c r="G65" s="19">
        <v>3.2950267704366154E-2</v>
      </c>
      <c r="H65" s="19">
        <v>9.0712585322796774E-3</v>
      </c>
      <c r="I65" s="19">
        <v>0.87272727272727268</v>
      </c>
      <c r="J65" s="11">
        <v>0</v>
      </c>
      <c r="K65" s="19">
        <v>6.590053540873231E-3</v>
      </c>
      <c r="L65" s="30">
        <v>2.4817594097746288E-3</v>
      </c>
      <c r="M65" s="19">
        <v>0.88179908567792054</v>
      </c>
      <c r="N65" s="11">
        <v>1</v>
      </c>
      <c r="T65" s="23">
        <v>68</v>
      </c>
      <c r="U65" s="19">
        <v>0.88179908567792054</v>
      </c>
      <c r="V65" s="3">
        <v>1</v>
      </c>
      <c r="W65" s="3">
        <v>1</v>
      </c>
      <c r="X65" s="11">
        <v>1</v>
      </c>
      <c r="Y65" s="8" t="s">
        <v>542</v>
      </c>
    </row>
    <row r="66" spans="1:25" x14ac:dyDescent="0.3">
      <c r="A66" s="27">
        <v>70</v>
      </c>
      <c r="B66" s="23">
        <v>69</v>
      </c>
      <c r="C66" s="11">
        <v>0</v>
      </c>
      <c r="D66" s="19">
        <v>0.46666666666666667</v>
      </c>
      <c r="E66" s="19">
        <v>0.27358490566037735</v>
      </c>
      <c r="F66" s="19">
        <v>-2.7487994701109308E-2</v>
      </c>
      <c r="G66" s="19">
        <v>3.2950267704366154E-2</v>
      </c>
      <c r="H66" s="19">
        <v>9.0712585322796774E-3</v>
      </c>
      <c r="I66" s="19">
        <v>0.87272727272727268</v>
      </c>
      <c r="J66" s="19">
        <v>0</v>
      </c>
      <c r="K66" s="19">
        <v>1.5376791595370871E-2</v>
      </c>
      <c r="L66" s="30">
        <v>2.4817594097746288E-3</v>
      </c>
      <c r="M66" s="19">
        <v>0.89058582373241824</v>
      </c>
      <c r="N66" s="11">
        <v>1</v>
      </c>
      <c r="T66" s="23">
        <v>69</v>
      </c>
      <c r="U66" s="19">
        <v>0.89058582373241824</v>
      </c>
      <c r="V66" s="3">
        <v>1</v>
      </c>
      <c r="W66" s="3">
        <v>1</v>
      </c>
      <c r="X66" s="11">
        <v>1</v>
      </c>
      <c r="Y66" s="8" t="s">
        <v>542</v>
      </c>
    </row>
    <row r="67" spans="1:25" x14ac:dyDescent="0.3">
      <c r="A67" s="23">
        <v>71</v>
      </c>
      <c r="B67" s="23">
        <v>70</v>
      </c>
      <c r="C67" s="11">
        <v>1</v>
      </c>
      <c r="D67" s="19">
        <v>0.73333333333333328</v>
      </c>
      <c r="E67" s="19">
        <v>0.31037735849056602</v>
      </c>
      <c r="F67" s="19">
        <v>-2.7487994701109308E-2</v>
      </c>
      <c r="G67" s="19">
        <v>3.2950267704366154E-2</v>
      </c>
      <c r="H67" s="19">
        <v>9.0712585322796774E-3</v>
      </c>
      <c r="I67" s="19">
        <v>0.87272727272727268</v>
      </c>
      <c r="J67" s="19">
        <v>-2.7487994701109308E-2</v>
      </c>
      <c r="K67" s="19">
        <v>2.4163529649868513E-2</v>
      </c>
      <c r="L67" s="30">
        <v>2.8155132614339751E-3</v>
      </c>
      <c r="M67" s="19">
        <v>0.87221832093746587</v>
      </c>
      <c r="N67" s="11">
        <v>1</v>
      </c>
      <c r="T67" s="23">
        <v>70</v>
      </c>
      <c r="U67" s="19">
        <v>0.87221832093746587</v>
      </c>
      <c r="V67" s="3">
        <v>1</v>
      </c>
      <c r="W67" s="3">
        <v>1</v>
      </c>
      <c r="X67" s="11">
        <v>1</v>
      </c>
      <c r="Y67" s="8" t="s">
        <v>542</v>
      </c>
    </row>
    <row r="68" spans="1:25" x14ac:dyDescent="0.3">
      <c r="A68" s="23">
        <v>72</v>
      </c>
      <c r="B68" s="23">
        <v>71</v>
      </c>
      <c r="C68" s="11">
        <v>0</v>
      </c>
      <c r="D68" s="19">
        <v>0.46666666666666667</v>
      </c>
      <c r="E68" s="19">
        <v>0.26698113207547169</v>
      </c>
      <c r="F68" s="19">
        <v>-2.7487994701109308E-2</v>
      </c>
      <c r="G68" s="19">
        <v>3.2950267704366154E-2</v>
      </c>
      <c r="H68" s="19">
        <v>9.0712585322796774E-3</v>
      </c>
      <c r="I68" s="19">
        <v>0.87272727272727268</v>
      </c>
      <c r="J68" s="11">
        <v>0</v>
      </c>
      <c r="K68" s="19">
        <v>1.5376791595370871E-2</v>
      </c>
      <c r="L68" s="30">
        <v>2.4218548722973101E-3</v>
      </c>
      <c r="M68" s="19">
        <v>0.89052591919494084</v>
      </c>
      <c r="N68" s="11">
        <v>1</v>
      </c>
      <c r="T68" s="23">
        <v>71</v>
      </c>
      <c r="U68" s="19">
        <v>0.89052591919494084</v>
      </c>
      <c r="V68" s="3">
        <v>1</v>
      </c>
      <c r="W68" s="3">
        <v>1</v>
      </c>
      <c r="X68" s="11">
        <v>1</v>
      </c>
      <c r="Y68" s="8" t="s">
        <v>542</v>
      </c>
    </row>
    <row r="69" spans="1:25" x14ac:dyDescent="0.3">
      <c r="A69" s="23">
        <v>73</v>
      </c>
      <c r="B69" s="23">
        <v>72</v>
      </c>
      <c r="C69" s="11">
        <v>0</v>
      </c>
      <c r="D69" s="19">
        <v>0.2</v>
      </c>
      <c r="E69" s="19">
        <v>0.33207547169811319</v>
      </c>
      <c r="F69" s="19">
        <v>-2.7487994701109308E-2</v>
      </c>
      <c r="G69" s="19">
        <v>3.2950267704366154E-2</v>
      </c>
      <c r="H69" s="19">
        <v>9.0712585322796774E-3</v>
      </c>
      <c r="I69" s="19">
        <v>0.87272727272727268</v>
      </c>
      <c r="J69" s="11">
        <v>0</v>
      </c>
      <c r="K69" s="19">
        <v>6.590053540873231E-3</v>
      </c>
      <c r="L69" s="30">
        <v>3.0123424560023078E-3</v>
      </c>
      <c r="M69" s="19">
        <v>0.8823296687241482</v>
      </c>
      <c r="N69" s="11">
        <v>1</v>
      </c>
      <c r="T69" s="23">
        <v>72</v>
      </c>
      <c r="U69" s="19">
        <v>0.8823296687241482</v>
      </c>
      <c r="V69" s="3">
        <v>1</v>
      </c>
      <c r="W69" s="3">
        <v>1</v>
      </c>
      <c r="X69" s="11">
        <v>1</v>
      </c>
      <c r="Y69" s="8" t="s">
        <v>542</v>
      </c>
    </row>
    <row r="70" spans="1:25" x14ac:dyDescent="0.3">
      <c r="A70" s="27">
        <v>74</v>
      </c>
      <c r="B70" s="23">
        <v>73</v>
      </c>
      <c r="C70" s="11">
        <v>0</v>
      </c>
      <c r="D70" s="19">
        <v>0.46666666666666667</v>
      </c>
      <c r="E70" s="19">
        <v>9.1092584466871435E-2</v>
      </c>
      <c r="F70" s="19">
        <v>-2.7487994701109308E-2</v>
      </c>
      <c r="G70" s="19">
        <v>3.2950267704366154E-2</v>
      </c>
      <c r="H70" s="19">
        <v>9.0712585322796774E-3</v>
      </c>
      <c r="I70" s="19">
        <v>0.87272727272727268</v>
      </c>
      <c r="J70" s="19">
        <v>0</v>
      </c>
      <c r="K70" s="19">
        <v>1.5376791595370871E-2</v>
      </c>
      <c r="L70" s="30">
        <v>8.263243840725147E-4</v>
      </c>
      <c r="M70" s="19">
        <v>0.88893038870671603</v>
      </c>
      <c r="N70" s="11">
        <v>1</v>
      </c>
      <c r="T70" s="23">
        <v>73</v>
      </c>
      <c r="U70" s="19">
        <v>0.88893038870671603</v>
      </c>
      <c r="V70" s="3">
        <v>1</v>
      </c>
      <c r="W70" s="3">
        <v>1</v>
      </c>
      <c r="X70" s="11">
        <v>1</v>
      </c>
      <c r="Y70" s="8" t="s">
        <v>542</v>
      </c>
    </row>
    <row r="71" spans="1:25" x14ac:dyDescent="0.3">
      <c r="A71" s="27">
        <v>75</v>
      </c>
      <c r="B71" s="23">
        <v>74</v>
      </c>
      <c r="C71" s="11">
        <v>1</v>
      </c>
      <c r="D71" s="19">
        <v>0.2</v>
      </c>
      <c r="E71" s="19">
        <v>9.1092584466871435E-2</v>
      </c>
      <c r="F71" s="19">
        <v>-2.7487994701109308E-2</v>
      </c>
      <c r="G71" s="19">
        <v>3.2950267704366154E-2</v>
      </c>
      <c r="H71" s="19">
        <v>9.0712585322796774E-3</v>
      </c>
      <c r="I71" s="19">
        <v>0.87272727272727268</v>
      </c>
      <c r="J71" s="11">
        <v>-2.7487994701109308E-2</v>
      </c>
      <c r="K71" s="19">
        <v>6.590053540873231E-3</v>
      </c>
      <c r="L71" s="30">
        <v>8.263243840725147E-4</v>
      </c>
      <c r="M71" s="19">
        <v>0.85265565595110915</v>
      </c>
      <c r="N71" s="11">
        <v>1</v>
      </c>
      <c r="T71" s="23">
        <v>74</v>
      </c>
      <c r="U71" s="19">
        <v>0.85265565595110915</v>
      </c>
      <c r="V71" s="3">
        <v>1</v>
      </c>
      <c r="W71" s="3">
        <v>1</v>
      </c>
      <c r="X71" s="11">
        <v>1</v>
      </c>
      <c r="Y71" s="8" t="s">
        <v>542</v>
      </c>
    </row>
    <row r="72" spans="1:25" x14ac:dyDescent="0.3">
      <c r="A72" s="23">
        <v>76</v>
      </c>
      <c r="B72" s="23">
        <v>75</v>
      </c>
      <c r="C72" s="11">
        <v>1</v>
      </c>
      <c r="D72" s="19">
        <v>0.2</v>
      </c>
      <c r="E72" s="19">
        <v>9.1092584466871435E-2</v>
      </c>
      <c r="F72" s="19">
        <v>-2.7487994701109308E-2</v>
      </c>
      <c r="G72" s="19">
        <v>3.2950267704366154E-2</v>
      </c>
      <c r="H72" s="19">
        <v>9.0712585322796774E-3</v>
      </c>
      <c r="I72" s="19">
        <v>0.87272727272727268</v>
      </c>
      <c r="J72" s="19">
        <v>-2.7487994701109308E-2</v>
      </c>
      <c r="K72" s="19">
        <v>6.590053540873231E-3</v>
      </c>
      <c r="L72" s="30">
        <v>8.263243840725147E-4</v>
      </c>
      <c r="M72" s="19">
        <v>0.85265565595110915</v>
      </c>
      <c r="N72" s="11">
        <v>1</v>
      </c>
      <c r="T72" s="23">
        <v>75</v>
      </c>
      <c r="U72" s="19">
        <v>0.85265565595110915</v>
      </c>
      <c r="V72" s="3">
        <v>1</v>
      </c>
      <c r="W72" s="3">
        <v>1</v>
      </c>
      <c r="X72" s="11">
        <v>1</v>
      </c>
      <c r="Y72" s="8" t="s">
        <v>542</v>
      </c>
    </row>
    <row r="73" spans="1:25" x14ac:dyDescent="0.3">
      <c r="A73" s="23">
        <v>77</v>
      </c>
      <c r="B73" s="23">
        <v>76</v>
      </c>
      <c r="C73" s="11">
        <v>1</v>
      </c>
      <c r="D73" s="19">
        <v>0.2</v>
      </c>
      <c r="E73" s="19">
        <v>0.16981132075471697</v>
      </c>
      <c r="F73" s="19">
        <v>-2.7487994701109308E-2</v>
      </c>
      <c r="G73" s="19">
        <v>3.2950267704366154E-2</v>
      </c>
      <c r="H73" s="19">
        <v>9.0712585322796774E-3</v>
      </c>
      <c r="I73" s="19">
        <v>0.87272727272727268</v>
      </c>
      <c r="J73" s="19">
        <v>-2.7487994701109308E-2</v>
      </c>
      <c r="K73" s="19">
        <v>6.590053540873231E-3</v>
      </c>
      <c r="L73" s="30">
        <v>1.5404023922739073E-3</v>
      </c>
      <c r="M73" s="19">
        <v>0.85336973395931048</v>
      </c>
      <c r="N73" s="11">
        <v>1</v>
      </c>
      <c r="T73" s="23">
        <v>76</v>
      </c>
      <c r="U73" s="19">
        <v>0.85336973395931048</v>
      </c>
      <c r="V73" s="3">
        <v>1</v>
      </c>
      <c r="W73" s="3">
        <v>1</v>
      </c>
      <c r="X73" s="11">
        <v>1</v>
      </c>
      <c r="Y73" s="8" t="s">
        <v>542</v>
      </c>
    </row>
    <row r="74" spans="1:25" x14ac:dyDescent="0.3">
      <c r="A74" s="23">
        <v>78</v>
      </c>
      <c r="B74" s="23">
        <v>77</v>
      </c>
      <c r="C74" s="11">
        <v>1</v>
      </c>
      <c r="D74" s="19">
        <v>0.2</v>
      </c>
      <c r="E74" s="19">
        <v>0.16981132075471697</v>
      </c>
      <c r="F74" s="19">
        <v>-2.7487994701109308E-2</v>
      </c>
      <c r="G74" s="19">
        <v>3.2950267704366154E-2</v>
      </c>
      <c r="H74" s="19">
        <v>9.0712585322796774E-3</v>
      </c>
      <c r="I74" s="19">
        <v>0.87272727272727268</v>
      </c>
      <c r="J74" s="19">
        <v>-2.7487994701109308E-2</v>
      </c>
      <c r="K74" s="19">
        <v>6.590053540873231E-3</v>
      </c>
      <c r="L74" s="30">
        <v>1.5404023922739073E-3</v>
      </c>
      <c r="M74" s="19">
        <v>0.85336973395931048</v>
      </c>
      <c r="N74" s="11">
        <v>1</v>
      </c>
      <c r="T74" s="23">
        <v>77</v>
      </c>
      <c r="U74" s="19">
        <v>0.85336973395931048</v>
      </c>
      <c r="V74" s="3">
        <v>1</v>
      </c>
      <c r="W74" s="3">
        <v>1</v>
      </c>
      <c r="X74" s="11">
        <v>1</v>
      </c>
      <c r="Y74" s="8" t="s">
        <v>542</v>
      </c>
    </row>
    <row r="75" spans="1:25" x14ac:dyDescent="0.3">
      <c r="A75" s="27">
        <v>79</v>
      </c>
      <c r="B75" s="23">
        <v>78</v>
      </c>
      <c r="C75" s="11">
        <v>0</v>
      </c>
      <c r="D75" s="19">
        <v>0.73333333333333328</v>
      </c>
      <c r="E75" s="19">
        <v>0.16981132075471697</v>
      </c>
      <c r="F75" s="19">
        <v>-2.7487994701109308E-2</v>
      </c>
      <c r="G75" s="19">
        <v>3.2950267704366154E-2</v>
      </c>
      <c r="H75" s="19">
        <v>9.0712585322796774E-3</v>
      </c>
      <c r="I75" s="19">
        <v>0.87272727272727268</v>
      </c>
      <c r="J75" s="19">
        <v>0</v>
      </c>
      <c r="K75" s="19">
        <v>2.4163529649868513E-2</v>
      </c>
      <c r="L75" s="30">
        <v>1.5404023922739073E-3</v>
      </c>
      <c r="M75" s="19">
        <v>0.89843120476941507</v>
      </c>
      <c r="N75" s="11">
        <v>1</v>
      </c>
      <c r="T75" s="23">
        <v>78</v>
      </c>
      <c r="U75" s="19">
        <v>0.89843120476941507</v>
      </c>
      <c r="V75" s="3">
        <v>1</v>
      </c>
      <c r="W75" s="3">
        <v>1</v>
      </c>
      <c r="X75" s="11">
        <v>1</v>
      </c>
      <c r="Y75" s="8" t="s">
        <v>542</v>
      </c>
    </row>
    <row r="76" spans="1:25" x14ac:dyDescent="0.3">
      <c r="A76" s="27">
        <v>80</v>
      </c>
      <c r="B76" s="23">
        <v>79</v>
      </c>
      <c r="C76" s="11">
        <v>1</v>
      </c>
      <c r="D76" s="19">
        <v>0.2</v>
      </c>
      <c r="E76" s="19">
        <v>2.8104431768319438E-2</v>
      </c>
      <c r="F76" s="19">
        <v>-2.7487994701109308E-2</v>
      </c>
      <c r="G76" s="19">
        <v>3.2950267704366154E-2</v>
      </c>
      <c r="H76" s="19">
        <v>9.0712585322796774E-3</v>
      </c>
      <c r="I76" s="19">
        <v>0.87272727272727268</v>
      </c>
      <c r="J76" s="19">
        <v>-2.7487994701109308E-2</v>
      </c>
      <c r="K76" s="19">
        <v>6.590053540873231E-3</v>
      </c>
      <c r="L76" s="30">
        <v>2.5494256647323971E-4</v>
      </c>
      <c r="M76" s="19">
        <v>0.85208427413350984</v>
      </c>
      <c r="N76" s="11">
        <v>1</v>
      </c>
      <c r="T76" s="23">
        <v>79</v>
      </c>
      <c r="U76" s="19">
        <v>0.85208427413350984</v>
      </c>
      <c r="V76" s="3">
        <v>1</v>
      </c>
      <c r="W76" s="3">
        <v>1</v>
      </c>
      <c r="X76" s="11">
        <v>1</v>
      </c>
      <c r="Y76" s="8" t="s">
        <v>542</v>
      </c>
    </row>
    <row r="77" spans="1:25" x14ac:dyDescent="0.3">
      <c r="A77" s="23">
        <v>81</v>
      </c>
      <c r="B77" s="23">
        <v>80</v>
      </c>
      <c r="C77" s="11">
        <v>1</v>
      </c>
      <c r="D77" s="19">
        <v>0.2</v>
      </c>
      <c r="E77" s="19">
        <v>2.8104431768319438E-2</v>
      </c>
      <c r="F77" s="19">
        <v>-2.7487994701109308E-2</v>
      </c>
      <c r="G77" s="19">
        <v>3.2950267704366154E-2</v>
      </c>
      <c r="H77" s="19">
        <v>9.0712585322796774E-3</v>
      </c>
      <c r="I77" s="19">
        <v>0.87272727272727268</v>
      </c>
      <c r="J77" s="11">
        <v>-2.7487994701109308E-2</v>
      </c>
      <c r="K77" s="19">
        <v>6.590053540873231E-3</v>
      </c>
      <c r="L77" s="30">
        <v>2.5494256647323971E-4</v>
      </c>
      <c r="M77" s="19">
        <v>0.85208427413350984</v>
      </c>
      <c r="N77" s="11">
        <v>1</v>
      </c>
      <c r="T77" s="23">
        <v>80</v>
      </c>
      <c r="U77" s="19">
        <v>0.85208427413350984</v>
      </c>
      <c r="V77" s="3">
        <v>1</v>
      </c>
      <c r="W77" s="3">
        <v>1</v>
      </c>
      <c r="X77" s="11">
        <v>1</v>
      </c>
      <c r="Y77" s="8" t="s">
        <v>542</v>
      </c>
    </row>
    <row r="78" spans="1:25" x14ac:dyDescent="0.3">
      <c r="A78" s="23">
        <v>82</v>
      </c>
      <c r="B78" s="23">
        <v>81</v>
      </c>
      <c r="C78" s="11">
        <v>1</v>
      </c>
      <c r="D78" s="19">
        <v>0.2</v>
      </c>
      <c r="E78" s="19">
        <v>0.46886792452830189</v>
      </c>
      <c r="F78" s="19">
        <v>-2.7487994701109308E-2</v>
      </c>
      <c r="G78" s="19">
        <v>3.2950267704366154E-2</v>
      </c>
      <c r="H78" s="19">
        <v>9.0712585322796774E-3</v>
      </c>
      <c r="I78" s="19">
        <v>0.87272727272727268</v>
      </c>
      <c r="J78" s="19">
        <v>-2.7487994701109308E-2</v>
      </c>
      <c r="K78" s="19">
        <v>6.590053540873231E-3</v>
      </c>
      <c r="L78" s="30">
        <v>4.253222160889622E-3</v>
      </c>
      <c r="M78" s="19">
        <v>0.85608255372792619</v>
      </c>
      <c r="N78" s="11">
        <v>1</v>
      </c>
      <c r="T78" s="23">
        <v>81</v>
      </c>
      <c r="U78" s="19">
        <v>0.85608255372792619</v>
      </c>
      <c r="V78" s="3">
        <v>1</v>
      </c>
      <c r="W78" s="3">
        <v>1</v>
      </c>
      <c r="X78" s="11">
        <v>1</v>
      </c>
      <c r="Y78" s="8" t="s">
        <v>542</v>
      </c>
    </row>
    <row r="79" spans="1:25" x14ac:dyDescent="0.3">
      <c r="A79" s="23">
        <v>83</v>
      </c>
      <c r="B79" s="23">
        <v>82</v>
      </c>
      <c r="C79" s="11">
        <v>0</v>
      </c>
      <c r="D79" s="19">
        <v>0.2</v>
      </c>
      <c r="E79" s="19">
        <v>0.18453268977621765</v>
      </c>
      <c r="F79" s="19">
        <v>-2.7487994701109308E-2</v>
      </c>
      <c r="G79" s="19">
        <v>3.2950267704366154E-2</v>
      </c>
      <c r="H79" s="19">
        <v>9.0712585322796774E-3</v>
      </c>
      <c r="I79" s="19">
        <v>0.87272727272727268</v>
      </c>
      <c r="J79" s="19">
        <v>0</v>
      </c>
      <c r="K79" s="19">
        <v>6.590053540873231E-3</v>
      </c>
      <c r="L79" s="30">
        <v>1.6739437366170332E-3</v>
      </c>
      <c r="M79" s="19">
        <v>0.88099127000476296</v>
      </c>
      <c r="N79" s="11">
        <v>1</v>
      </c>
      <c r="T79" s="23">
        <v>82</v>
      </c>
      <c r="U79" s="19">
        <v>0.88099127000476296</v>
      </c>
      <c r="V79" s="3">
        <v>1</v>
      </c>
      <c r="W79" s="3">
        <v>1</v>
      </c>
      <c r="X79" s="11">
        <v>1</v>
      </c>
      <c r="Y79" s="8" t="s">
        <v>542</v>
      </c>
    </row>
    <row r="80" spans="1:25" x14ac:dyDescent="0.3">
      <c r="A80" s="27">
        <v>84</v>
      </c>
      <c r="B80" s="23">
        <v>83</v>
      </c>
      <c r="C80" s="11">
        <v>1</v>
      </c>
      <c r="D80" s="19">
        <v>0.2</v>
      </c>
      <c r="E80" s="19">
        <v>0.44811320754716982</v>
      </c>
      <c r="F80" s="19">
        <v>-2.7487994701109308E-2</v>
      </c>
      <c r="G80" s="19">
        <v>3.2950267704366154E-2</v>
      </c>
      <c r="H80" s="19">
        <v>9.0712585322796774E-3</v>
      </c>
      <c r="I80" s="19">
        <v>0.87272727272727268</v>
      </c>
      <c r="J80" s="19">
        <v>-2.7487994701109308E-2</v>
      </c>
      <c r="K80" s="19">
        <v>6.590053540873231E-3</v>
      </c>
      <c r="L80" s="30">
        <v>4.0649507573894779E-3</v>
      </c>
      <c r="M80" s="19">
        <v>0.8558942823244261</v>
      </c>
      <c r="N80" s="11">
        <v>1</v>
      </c>
      <c r="T80" s="23">
        <v>83</v>
      </c>
      <c r="U80" s="19">
        <v>0.8558942823244261</v>
      </c>
      <c r="V80" s="3">
        <v>1</v>
      </c>
      <c r="W80" s="3">
        <v>1</v>
      </c>
      <c r="X80" s="11">
        <v>1</v>
      </c>
      <c r="Y80" s="8" t="s">
        <v>542</v>
      </c>
    </row>
    <row r="81" spans="1:25" x14ac:dyDescent="0.3">
      <c r="A81" s="27">
        <v>85</v>
      </c>
      <c r="B81" s="23">
        <v>84</v>
      </c>
      <c r="C81" s="11">
        <v>1</v>
      </c>
      <c r="D81" s="19">
        <v>0.2</v>
      </c>
      <c r="E81" s="19">
        <v>0.44811320754716982</v>
      </c>
      <c r="F81" s="19">
        <v>-2.7487994701109308E-2</v>
      </c>
      <c r="G81" s="19">
        <v>3.2950267704366154E-2</v>
      </c>
      <c r="H81" s="19">
        <v>9.0712585322796774E-3</v>
      </c>
      <c r="I81" s="19">
        <v>0.87272727272727268</v>
      </c>
      <c r="J81" s="19">
        <v>-2.7487994701109308E-2</v>
      </c>
      <c r="K81" s="19">
        <v>6.590053540873231E-3</v>
      </c>
      <c r="L81" s="30">
        <v>4.0649507573894779E-3</v>
      </c>
      <c r="M81" s="19">
        <v>0.8558942823244261</v>
      </c>
      <c r="N81" s="11">
        <v>1</v>
      </c>
      <c r="T81" s="23">
        <v>84</v>
      </c>
      <c r="U81" s="19">
        <v>0.8558942823244261</v>
      </c>
      <c r="V81" s="3">
        <v>1</v>
      </c>
      <c r="W81" s="3">
        <v>1</v>
      </c>
      <c r="X81" s="11">
        <v>1</v>
      </c>
      <c r="Y81" s="8" t="s">
        <v>542</v>
      </c>
    </row>
    <row r="82" spans="1:25" x14ac:dyDescent="0.3">
      <c r="A82" s="23">
        <v>86</v>
      </c>
      <c r="B82" s="23">
        <v>85</v>
      </c>
      <c r="C82" s="11">
        <v>0</v>
      </c>
      <c r="D82" s="19">
        <v>0.46666666666666667</v>
      </c>
      <c r="E82" s="19">
        <v>0.44811320754716982</v>
      </c>
      <c r="F82" s="19">
        <v>-2.7487994701109308E-2</v>
      </c>
      <c r="G82" s="19">
        <v>3.2950267704366154E-2</v>
      </c>
      <c r="H82" s="19">
        <v>9.0712585322796774E-3</v>
      </c>
      <c r="I82" s="19">
        <v>0.87272727272727268</v>
      </c>
      <c r="J82" s="19">
        <v>0</v>
      </c>
      <c r="K82" s="19">
        <v>1.5376791595370871E-2</v>
      </c>
      <c r="L82" s="30">
        <v>4.0649507573894779E-3</v>
      </c>
      <c r="M82" s="19">
        <v>0.89216901508003299</v>
      </c>
      <c r="N82" s="11">
        <v>1</v>
      </c>
      <c r="T82" s="23">
        <v>85</v>
      </c>
      <c r="U82" s="19">
        <v>0.89216901508003299</v>
      </c>
      <c r="V82" s="3">
        <v>1</v>
      </c>
      <c r="W82" s="3">
        <v>1</v>
      </c>
      <c r="X82" s="11">
        <v>1</v>
      </c>
      <c r="Y82" s="8" t="s">
        <v>542</v>
      </c>
    </row>
    <row r="83" spans="1:25" x14ac:dyDescent="0.3">
      <c r="A83" s="23">
        <v>87</v>
      </c>
      <c r="B83" s="23">
        <v>86</v>
      </c>
      <c r="C83" s="11">
        <v>1</v>
      </c>
      <c r="D83" s="19">
        <v>0.2</v>
      </c>
      <c r="E83" s="19">
        <v>0.4839622641509434</v>
      </c>
      <c r="F83" s="19">
        <v>-2.7487994701109308E-2</v>
      </c>
      <c r="G83" s="19">
        <v>3.2950267704366154E-2</v>
      </c>
      <c r="H83" s="19">
        <v>9.0712585322796774E-3</v>
      </c>
      <c r="I83" s="19">
        <v>0.87272727272727268</v>
      </c>
      <c r="J83" s="11">
        <v>-2.7487994701109308E-2</v>
      </c>
      <c r="K83" s="19">
        <v>6.590053540873231E-3</v>
      </c>
      <c r="L83" s="30">
        <v>4.3901468179806365E-3</v>
      </c>
      <c r="M83" s="19">
        <v>0.85621947838501722</v>
      </c>
      <c r="N83" s="11">
        <v>1</v>
      </c>
      <c r="T83" s="23">
        <v>86</v>
      </c>
      <c r="U83" s="19">
        <v>0.85621947838501722</v>
      </c>
      <c r="V83" s="3">
        <v>1</v>
      </c>
      <c r="W83" s="3">
        <v>1</v>
      </c>
      <c r="X83" s="11">
        <v>1</v>
      </c>
      <c r="Y83" s="8" t="s">
        <v>542</v>
      </c>
    </row>
    <row r="84" spans="1:25" x14ac:dyDescent="0.3">
      <c r="A84" s="23">
        <v>88</v>
      </c>
      <c r="B84" s="23">
        <v>87</v>
      </c>
      <c r="C84" s="11">
        <v>1</v>
      </c>
      <c r="D84" s="19">
        <v>0.2</v>
      </c>
      <c r="E84" s="19">
        <v>0.18396226415094338</v>
      </c>
      <c r="F84" s="19">
        <v>-2.7487994701109308E-2</v>
      </c>
      <c r="G84" s="19">
        <v>3.2950267704366154E-2</v>
      </c>
      <c r="H84" s="19">
        <v>9.0712585322796774E-3</v>
      </c>
      <c r="I84" s="19">
        <v>0.87272727272727268</v>
      </c>
      <c r="J84" s="19">
        <v>-2.7487994701109308E-2</v>
      </c>
      <c r="K84" s="19">
        <v>6.590053540873231E-3</v>
      </c>
      <c r="L84" s="30">
        <v>1.668769258296733E-3</v>
      </c>
      <c r="M84" s="19">
        <v>0.85349810082533328</v>
      </c>
      <c r="N84" s="11">
        <v>1</v>
      </c>
      <c r="T84" s="23">
        <v>87</v>
      </c>
      <c r="U84" s="19">
        <v>0.85349810082533328</v>
      </c>
      <c r="V84" s="3">
        <v>1</v>
      </c>
      <c r="W84" s="3">
        <v>1</v>
      </c>
      <c r="X84" s="11">
        <v>1</v>
      </c>
      <c r="Y84" s="8" t="s">
        <v>542</v>
      </c>
    </row>
    <row r="85" spans="1:25" x14ac:dyDescent="0.3">
      <c r="A85" s="27">
        <v>89</v>
      </c>
      <c r="B85" s="23">
        <v>88</v>
      </c>
      <c r="C85" s="11">
        <v>1</v>
      </c>
      <c r="D85" s="19">
        <v>0.2</v>
      </c>
      <c r="E85" s="19">
        <v>0.18396226415094338</v>
      </c>
      <c r="F85" s="19">
        <v>-2.7487994701109308E-2</v>
      </c>
      <c r="G85" s="19">
        <v>3.2950267704366154E-2</v>
      </c>
      <c r="H85" s="19">
        <v>9.0712585322796774E-3</v>
      </c>
      <c r="I85" s="19">
        <v>0.87272727272727268</v>
      </c>
      <c r="J85" s="19">
        <v>-2.7487994701109308E-2</v>
      </c>
      <c r="K85" s="19">
        <v>6.590053540873231E-3</v>
      </c>
      <c r="L85" s="30">
        <v>1.668769258296733E-3</v>
      </c>
      <c r="M85" s="19">
        <v>0.85349810082533328</v>
      </c>
      <c r="N85" s="11">
        <v>1</v>
      </c>
      <c r="T85" s="23">
        <v>88</v>
      </c>
      <c r="U85" s="19">
        <v>0.85349810082533328</v>
      </c>
      <c r="V85" s="3">
        <v>1</v>
      </c>
      <c r="W85" s="3">
        <v>1</v>
      </c>
      <c r="X85" s="11">
        <v>1</v>
      </c>
      <c r="Y85" s="8" t="s">
        <v>542</v>
      </c>
    </row>
    <row r="86" spans="1:25" x14ac:dyDescent="0.3">
      <c r="A86" s="27">
        <v>90</v>
      </c>
      <c r="B86" s="23">
        <v>89</v>
      </c>
      <c r="C86" s="11">
        <v>0</v>
      </c>
      <c r="D86" s="19">
        <v>0.2</v>
      </c>
      <c r="E86" s="19">
        <v>0.18396226415094338</v>
      </c>
      <c r="F86" s="19">
        <v>-2.7487994701109308E-2</v>
      </c>
      <c r="G86" s="19">
        <v>3.2950267704366154E-2</v>
      </c>
      <c r="H86" s="19">
        <v>9.0712585322796774E-3</v>
      </c>
      <c r="I86" s="19">
        <v>0.87272727272727268</v>
      </c>
      <c r="J86" s="19">
        <v>0</v>
      </c>
      <c r="K86" s="19">
        <v>6.590053540873231E-3</v>
      </c>
      <c r="L86" s="30">
        <v>1.668769258296733E-3</v>
      </c>
      <c r="M86" s="19">
        <v>0.88098609552644269</v>
      </c>
      <c r="N86" s="11">
        <v>1</v>
      </c>
      <c r="T86" s="23">
        <v>89</v>
      </c>
      <c r="U86" s="19">
        <v>0.88098609552644269</v>
      </c>
      <c r="V86" s="3">
        <v>1</v>
      </c>
      <c r="W86" s="3">
        <v>1</v>
      </c>
      <c r="X86" s="11">
        <v>1</v>
      </c>
      <c r="Y86" s="8" t="s">
        <v>542</v>
      </c>
    </row>
    <row r="87" spans="1:25" x14ac:dyDescent="0.3">
      <c r="A87" s="23">
        <v>91</v>
      </c>
      <c r="B87" s="23">
        <v>90</v>
      </c>
      <c r="C87" s="11">
        <v>1</v>
      </c>
      <c r="D87" s="19">
        <v>0.46666666666666667</v>
      </c>
      <c r="E87" s="19">
        <v>0.5405660377358491</v>
      </c>
      <c r="F87" s="19">
        <v>-2.7487994701109308E-2</v>
      </c>
      <c r="G87" s="19">
        <v>3.2950267704366154E-2</v>
      </c>
      <c r="H87" s="19">
        <v>9.0712585322796774E-3</v>
      </c>
      <c r="I87" s="19">
        <v>0.87272727272727268</v>
      </c>
      <c r="J87" s="11">
        <v>-2.7487994701109308E-2</v>
      </c>
      <c r="K87" s="19">
        <v>1.5376791595370871E-2</v>
      </c>
      <c r="L87" s="30">
        <v>4.9036142820719393E-3</v>
      </c>
      <c r="M87" s="19">
        <v>0.86551968390360623</v>
      </c>
      <c r="N87" s="11">
        <v>1</v>
      </c>
      <c r="T87" s="23">
        <v>90</v>
      </c>
      <c r="U87" s="19">
        <v>0.86551968390360623</v>
      </c>
      <c r="V87" s="3">
        <v>1</v>
      </c>
      <c r="W87" s="3">
        <v>1</v>
      </c>
      <c r="X87" s="11">
        <v>1</v>
      </c>
      <c r="Y87" s="8" t="s">
        <v>542</v>
      </c>
    </row>
    <row r="88" spans="1:25" x14ac:dyDescent="0.3">
      <c r="A88" s="23">
        <v>92</v>
      </c>
      <c r="B88" s="23">
        <v>91</v>
      </c>
      <c r="C88" s="11">
        <v>0</v>
      </c>
      <c r="D88" s="19">
        <v>0.2</v>
      </c>
      <c r="E88" s="19">
        <v>0.50030715225976308</v>
      </c>
      <c r="F88" s="19">
        <v>-2.7487994701109308E-2</v>
      </c>
      <c r="G88" s="19">
        <v>3.2950267704366154E-2</v>
      </c>
      <c r="H88" s="19">
        <v>9.0712585322796774E-3</v>
      </c>
      <c r="I88" s="19">
        <v>0.87272727272727268</v>
      </c>
      <c r="J88" s="19">
        <v>0</v>
      </c>
      <c r="K88" s="19">
        <v>6.590053540873231E-3</v>
      </c>
      <c r="L88" s="30">
        <v>4.5384155236969231E-3</v>
      </c>
      <c r="M88" s="19">
        <v>0.88385574179184279</v>
      </c>
      <c r="N88" s="11">
        <v>1</v>
      </c>
      <c r="T88" s="23">
        <v>91</v>
      </c>
      <c r="U88" s="19">
        <v>0.88385574179184279</v>
      </c>
      <c r="V88" s="3">
        <v>1</v>
      </c>
      <c r="W88" s="3">
        <v>1</v>
      </c>
      <c r="X88" s="11">
        <v>1</v>
      </c>
      <c r="Y88" s="8" t="s">
        <v>542</v>
      </c>
    </row>
    <row r="89" spans="1:25" x14ac:dyDescent="0.3">
      <c r="A89" s="23">
        <v>93</v>
      </c>
      <c r="B89" s="23">
        <v>92</v>
      </c>
      <c r="C89" s="11">
        <v>1</v>
      </c>
      <c r="D89" s="19">
        <v>0.2</v>
      </c>
      <c r="E89" s="19">
        <v>0.51886792452830188</v>
      </c>
      <c r="F89" s="19">
        <v>-2.7487994701109308E-2</v>
      </c>
      <c r="G89" s="19">
        <v>3.2950267704366154E-2</v>
      </c>
      <c r="H89" s="19">
        <v>9.0712585322796774E-3</v>
      </c>
      <c r="I89" s="19">
        <v>0.87272727272727268</v>
      </c>
      <c r="J89" s="11">
        <v>-2.7487994701109308E-2</v>
      </c>
      <c r="K89" s="19">
        <v>6.590053540873231E-3</v>
      </c>
      <c r="L89" s="30">
        <v>4.7067850875036066E-3</v>
      </c>
      <c r="M89" s="19">
        <v>0.85653611665454021</v>
      </c>
      <c r="N89" s="11">
        <v>1</v>
      </c>
      <c r="T89" s="23">
        <v>92</v>
      </c>
      <c r="U89" s="19">
        <v>0.85653611665454021</v>
      </c>
      <c r="V89" s="3">
        <v>1</v>
      </c>
      <c r="W89" s="3">
        <v>1</v>
      </c>
      <c r="X89" s="11">
        <v>1</v>
      </c>
      <c r="Y89" s="8" t="s">
        <v>542</v>
      </c>
    </row>
    <row r="90" spans="1:25" x14ac:dyDescent="0.3">
      <c r="A90" s="27">
        <v>94</v>
      </c>
      <c r="B90" s="23">
        <v>93</v>
      </c>
      <c r="C90" s="11">
        <v>1</v>
      </c>
      <c r="D90" s="19">
        <v>0.2</v>
      </c>
      <c r="E90" s="19">
        <v>0.68128565160157961</v>
      </c>
      <c r="F90" s="19">
        <v>-2.7487994701109308E-2</v>
      </c>
      <c r="G90" s="19">
        <v>3.2950267704366154E-2</v>
      </c>
      <c r="H90" s="19">
        <v>9.0712585322796774E-3</v>
      </c>
      <c r="I90" s="19">
        <v>0.87272727272727268</v>
      </c>
      <c r="J90" s="19">
        <v>-2.7487994701109308E-2</v>
      </c>
      <c r="K90" s="19">
        <v>6.590053540873231E-3</v>
      </c>
      <c r="L90" s="30">
        <v>6.1801182800105487E-3</v>
      </c>
      <c r="M90" s="19">
        <v>0.85800944984704719</v>
      </c>
      <c r="N90" s="11">
        <v>1</v>
      </c>
      <c r="T90" s="23">
        <v>93</v>
      </c>
      <c r="U90" s="19">
        <v>0.85800944984704719</v>
      </c>
      <c r="V90" s="3">
        <v>1</v>
      </c>
      <c r="W90" s="3">
        <v>1</v>
      </c>
      <c r="X90" s="11">
        <v>1</v>
      </c>
      <c r="Y90" s="8" t="s">
        <v>542</v>
      </c>
    </row>
    <row r="91" spans="1:25" x14ac:dyDescent="0.3">
      <c r="A91" s="27">
        <v>95</v>
      </c>
      <c r="B91" s="23">
        <v>94</v>
      </c>
      <c r="C91" s="11">
        <v>0</v>
      </c>
      <c r="D91" s="19">
        <v>0.2</v>
      </c>
      <c r="E91" s="19">
        <v>0.68128565160157961</v>
      </c>
      <c r="F91" s="19">
        <v>-2.7487994701109308E-2</v>
      </c>
      <c r="G91" s="19">
        <v>3.2950267704366154E-2</v>
      </c>
      <c r="H91" s="19">
        <v>9.0712585322796774E-3</v>
      </c>
      <c r="I91" s="19">
        <v>0.87272727272727268</v>
      </c>
      <c r="J91" s="19">
        <v>0</v>
      </c>
      <c r="K91" s="19">
        <v>6.590053540873231E-3</v>
      </c>
      <c r="L91" s="30">
        <v>6.1801182800105487E-3</v>
      </c>
      <c r="M91" s="19">
        <v>0.88549744454815649</v>
      </c>
      <c r="N91" s="11">
        <v>1</v>
      </c>
      <c r="T91" s="23">
        <v>94</v>
      </c>
      <c r="U91" s="19">
        <v>0.88549744454815649</v>
      </c>
      <c r="V91" s="3">
        <v>1</v>
      </c>
      <c r="W91" s="3">
        <v>1</v>
      </c>
      <c r="X91" s="11">
        <v>1</v>
      </c>
      <c r="Y91" s="8" t="s">
        <v>542</v>
      </c>
    </row>
    <row r="92" spans="1:25" x14ac:dyDescent="0.3">
      <c r="A92" s="23">
        <v>98</v>
      </c>
      <c r="B92" s="23">
        <v>97</v>
      </c>
      <c r="C92" s="11">
        <v>0</v>
      </c>
      <c r="D92" s="19">
        <v>0.46666666666666667</v>
      </c>
      <c r="E92" s="19">
        <v>0.72547169811320755</v>
      </c>
      <c r="F92" s="19">
        <v>-2.7487994701109308E-2</v>
      </c>
      <c r="G92" s="19">
        <v>3.2950267704366154E-2</v>
      </c>
      <c r="H92" s="19">
        <v>9.0712585322796774E-3</v>
      </c>
      <c r="I92" s="19">
        <v>0.87272727272727268</v>
      </c>
      <c r="J92" s="11">
        <v>0</v>
      </c>
      <c r="K92" s="11">
        <v>1.5376791595370871E-2</v>
      </c>
      <c r="L92" s="30">
        <v>6.5809413314368605E-3</v>
      </c>
      <c r="M92" s="19">
        <v>0.89468500565408038</v>
      </c>
      <c r="N92" s="11">
        <v>1</v>
      </c>
      <c r="T92" s="23">
        <v>97</v>
      </c>
      <c r="U92" s="19">
        <v>0.89468500565408038</v>
      </c>
      <c r="V92" s="3">
        <v>1</v>
      </c>
      <c r="W92" s="3">
        <v>1</v>
      </c>
      <c r="X92" s="11">
        <v>1</v>
      </c>
      <c r="Y92" s="8" t="s">
        <v>542</v>
      </c>
    </row>
    <row r="93" spans="1:25" x14ac:dyDescent="0.3">
      <c r="A93" s="27">
        <v>99</v>
      </c>
      <c r="B93" s="23">
        <v>98</v>
      </c>
      <c r="C93" s="11">
        <v>1</v>
      </c>
      <c r="D93" s="19">
        <v>0.2</v>
      </c>
      <c r="E93" s="19">
        <v>0.90923650724001759</v>
      </c>
      <c r="F93" s="19">
        <v>-2.7487994701109308E-2</v>
      </c>
      <c r="G93" s="19">
        <v>3.2950267704366154E-2</v>
      </c>
      <c r="H93" s="19">
        <v>9.0712585322796774E-3</v>
      </c>
      <c r="I93" s="19">
        <v>0.87272727272727268</v>
      </c>
      <c r="J93" s="11">
        <v>-2.7487994701109308E-2</v>
      </c>
      <c r="K93" s="11">
        <v>6.590053540873231E-3</v>
      </c>
      <c r="L93" s="30">
        <v>8.247919424161183E-3</v>
      </c>
      <c r="M93" s="19">
        <v>0.86007725099119781</v>
      </c>
      <c r="N93" s="11">
        <v>1</v>
      </c>
      <c r="T93" s="23">
        <v>98</v>
      </c>
      <c r="U93" s="19">
        <v>0.86007725099119781</v>
      </c>
      <c r="V93" s="3">
        <v>1</v>
      </c>
      <c r="W93" s="3">
        <v>1</v>
      </c>
      <c r="X93" s="11">
        <v>1</v>
      </c>
      <c r="Y93" s="8" t="s">
        <v>542</v>
      </c>
    </row>
    <row r="94" spans="1:25" x14ac:dyDescent="0.3">
      <c r="A94" s="27">
        <v>100</v>
      </c>
      <c r="B94" s="23">
        <v>99</v>
      </c>
      <c r="C94" s="11">
        <v>0</v>
      </c>
      <c r="D94" s="19">
        <v>0.46666666666666667</v>
      </c>
      <c r="E94" s="19">
        <v>0.90923650724001759</v>
      </c>
      <c r="F94" s="19">
        <v>-2.7487994701109308E-2</v>
      </c>
      <c r="G94" s="19">
        <v>3.2950267704366154E-2</v>
      </c>
      <c r="H94" s="19">
        <v>9.0712585322796774E-3</v>
      </c>
      <c r="I94" s="19">
        <v>0.87272727272727268</v>
      </c>
      <c r="J94" s="19">
        <v>0</v>
      </c>
      <c r="K94" s="19">
        <v>1.5376791595370871E-2</v>
      </c>
      <c r="L94" s="30">
        <v>8.247919424161183E-3</v>
      </c>
      <c r="M94" s="19">
        <v>0.89635198374680469</v>
      </c>
      <c r="N94" s="11">
        <v>1</v>
      </c>
      <c r="T94" s="23">
        <v>99</v>
      </c>
      <c r="U94" s="19">
        <v>0.89635198374680469</v>
      </c>
      <c r="V94" s="3">
        <v>1</v>
      </c>
      <c r="W94" s="3">
        <v>1</v>
      </c>
      <c r="X94" s="11">
        <v>1</v>
      </c>
      <c r="Y94" s="8" t="s">
        <v>542</v>
      </c>
    </row>
    <row r="95" spans="1:25" x14ac:dyDescent="0.3">
      <c r="A95" s="23">
        <v>101</v>
      </c>
      <c r="B95" s="23">
        <v>100</v>
      </c>
      <c r="C95" s="11">
        <v>0</v>
      </c>
      <c r="D95" s="19">
        <v>0.73333333333333328</v>
      </c>
      <c r="E95" s="19">
        <v>0.58396226415094343</v>
      </c>
      <c r="F95" s="19">
        <v>-2.7487994701109308E-2</v>
      </c>
      <c r="G95" s="19">
        <v>3.2950267704366154E-2</v>
      </c>
      <c r="H95" s="19">
        <v>9.0712585322796774E-3</v>
      </c>
      <c r="I95" s="19">
        <v>0.87272727272727268</v>
      </c>
      <c r="J95" s="19">
        <v>0</v>
      </c>
      <c r="K95" s="19">
        <v>2.4163529649868513E-2</v>
      </c>
      <c r="L95" s="30">
        <v>5.2972726712086048E-3</v>
      </c>
      <c r="M95" s="19">
        <v>0.90218807504834975</v>
      </c>
      <c r="N95" s="11">
        <v>1</v>
      </c>
      <c r="T95" s="23">
        <v>100</v>
      </c>
      <c r="U95" s="19">
        <v>0.90218807504834975</v>
      </c>
      <c r="V95" s="3">
        <v>1</v>
      </c>
      <c r="W95" s="3">
        <v>1</v>
      </c>
      <c r="X95" s="11">
        <v>1</v>
      </c>
      <c r="Y95" s="8" t="s">
        <v>542</v>
      </c>
    </row>
    <row r="96" spans="1:25" x14ac:dyDescent="0.3">
      <c r="A96" s="23">
        <v>102</v>
      </c>
      <c r="B96" s="23">
        <v>101</v>
      </c>
      <c r="C96" s="11">
        <v>1</v>
      </c>
      <c r="D96" s="19">
        <v>0.2</v>
      </c>
      <c r="E96" s="19">
        <v>0.5320754716981132</v>
      </c>
      <c r="F96" s="19">
        <v>-2.7487994701109308E-2</v>
      </c>
      <c r="G96" s="19">
        <v>3.2950267704366154E-2</v>
      </c>
      <c r="H96" s="19">
        <v>9.0712585322796774E-3</v>
      </c>
      <c r="I96" s="19">
        <v>0.87272727272727268</v>
      </c>
      <c r="J96" s="19">
        <v>-2.7487994701109308E-2</v>
      </c>
      <c r="K96" s="11">
        <v>6.590053540873231E-3</v>
      </c>
      <c r="L96" s="30">
        <v>4.8265941624582431E-3</v>
      </c>
      <c r="M96" s="19">
        <v>0.85665592572949489</v>
      </c>
      <c r="N96" s="11">
        <v>1</v>
      </c>
      <c r="T96" s="23">
        <v>101</v>
      </c>
      <c r="U96" s="19">
        <v>0.85665592572949489</v>
      </c>
      <c r="V96" s="3">
        <v>1</v>
      </c>
      <c r="W96" s="3">
        <v>1</v>
      </c>
      <c r="X96" s="11">
        <v>1</v>
      </c>
      <c r="Y96" s="8" t="s">
        <v>542</v>
      </c>
    </row>
    <row r="97" spans="1:25" x14ac:dyDescent="0.3">
      <c r="A97" s="23">
        <v>103</v>
      </c>
      <c r="B97" s="23">
        <v>102</v>
      </c>
      <c r="C97" s="11">
        <v>1</v>
      </c>
      <c r="D97" s="19">
        <v>0.2</v>
      </c>
      <c r="E97" s="19">
        <v>0.5320754716981132</v>
      </c>
      <c r="F97" s="19">
        <v>-2.7487994701109308E-2</v>
      </c>
      <c r="G97" s="19">
        <v>3.2950267704366154E-2</v>
      </c>
      <c r="H97" s="19">
        <v>9.0712585322796774E-3</v>
      </c>
      <c r="I97" s="19">
        <v>0.87272727272727268</v>
      </c>
      <c r="J97" s="19">
        <v>-2.7487994701109308E-2</v>
      </c>
      <c r="K97" s="11">
        <v>6.590053540873231E-3</v>
      </c>
      <c r="L97" s="30">
        <v>4.8265941624582431E-3</v>
      </c>
      <c r="M97" s="19">
        <v>0.85665592572949489</v>
      </c>
      <c r="N97" s="11">
        <v>1</v>
      </c>
      <c r="T97" s="23">
        <v>102</v>
      </c>
      <c r="U97" s="19">
        <v>0.85665592572949489</v>
      </c>
      <c r="V97" s="3">
        <v>1</v>
      </c>
      <c r="W97" s="3">
        <v>1</v>
      </c>
      <c r="X97" s="11">
        <v>1</v>
      </c>
      <c r="Y97" s="8" t="s">
        <v>542</v>
      </c>
    </row>
    <row r="98" spans="1:25" x14ac:dyDescent="0.3">
      <c r="A98" s="27">
        <v>104</v>
      </c>
      <c r="B98" s="23">
        <v>103</v>
      </c>
      <c r="C98" s="11">
        <v>1</v>
      </c>
      <c r="D98" s="19">
        <v>0.2</v>
      </c>
      <c r="E98" s="19">
        <v>0.41285651601579643</v>
      </c>
      <c r="F98" s="19">
        <v>-2.7487994701109308E-2</v>
      </c>
      <c r="G98" s="19">
        <v>3.2950267704366154E-2</v>
      </c>
      <c r="H98" s="19">
        <v>9.0712585322796774E-3</v>
      </c>
      <c r="I98" s="19">
        <v>0.87272727272727268</v>
      </c>
      <c r="J98" s="19">
        <v>-2.7487994701109308E-2</v>
      </c>
      <c r="K98" s="11">
        <v>6.590053540873231E-3</v>
      </c>
      <c r="L98" s="30">
        <v>3.7451281935155546E-3</v>
      </c>
      <c r="M98" s="19">
        <v>0.85557445976055213</v>
      </c>
      <c r="N98" s="11">
        <v>1</v>
      </c>
      <c r="T98" s="23">
        <v>103</v>
      </c>
      <c r="U98" s="19">
        <v>0.85557445976055213</v>
      </c>
      <c r="V98" s="3">
        <v>1</v>
      </c>
      <c r="W98" s="3">
        <v>1</v>
      </c>
      <c r="X98" s="11">
        <v>1</v>
      </c>
      <c r="Y98" s="8" t="s">
        <v>542</v>
      </c>
    </row>
    <row r="99" spans="1:25" x14ac:dyDescent="0.3">
      <c r="A99" s="27">
        <v>105</v>
      </c>
      <c r="B99" s="23">
        <v>104</v>
      </c>
      <c r="C99" s="11">
        <v>1</v>
      </c>
      <c r="D99" s="19">
        <v>0.2</v>
      </c>
      <c r="E99" s="19">
        <v>0.41285651601579643</v>
      </c>
      <c r="F99" s="19">
        <v>-2.7487994701109308E-2</v>
      </c>
      <c r="G99" s="19">
        <v>3.2950267704366154E-2</v>
      </c>
      <c r="H99" s="19">
        <v>9.0712585322796774E-3</v>
      </c>
      <c r="I99" s="19">
        <v>0.87272727272727268</v>
      </c>
      <c r="J99" s="11">
        <v>-2.7487994701109308E-2</v>
      </c>
      <c r="K99" s="11">
        <v>6.590053540873231E-3</v>
      </c>
      <c r="L99" s="30">
        <v>3.7451281935155546E-3</v>
      </c>
      <c r="M99" s="19">
        <v>0.85557445976055213</v>
      </c>
      <c r="N99" s="11">
        <v>1</v>
      </c>
      <c r="T99" s="23">
        <v>104</v>
      </c>
      <c r="U99" s="19">
        <v>0.85557445976055213</v>
      </c>
      <c r="V99" s="3">
        <v>1</v>
      </c>
      <c r="W99" s="3">
        <v>1</v>
      </c>
      <c r="X99" s="11">
        <v>1</v>
      </c>
      <c r="Y99" s="8" t="s">
        <v>542</v>
      </c>
    </row>
    <row r="100" spans="1:25" x14ac:dyDescent="0.3">
      <c r="A100" s="23">
        <v>106</v>
      </c>
      <c r="B100" s="23">
        <v>105</v>
      </c>
      <c r="C100" s="11">
        <v>1</v>
      </c>
      <c r="D100" s="19">
        <v>0.2</v>
      </c>
      <c r="E100" s="19">
        <v>0.5962264150943396</v>
      </c>
      <c r="F100" s="19">
        <v>-2.7487994701109308E-2</v>
      </c>
      <c r="G100" s="19">
        <v>3.2950267704366154E-2</v>
      </c>
      <c r="H100" s="19">
        <v>9.0712585322796774E-3</v>
      </c>
      <c r="I100" s="19">
        <v>0.87272727272727268</v>
      </c>
      <c r="J100" s="19">
        <v>-2.7487994701109308E-2</v>
      </c>
      <c r="K100" s="11">
        <v>6.590053540873231E-3</v>
      </c>
      <c r="L100" s="30">
        <v>5.4085239550950527E-3</v>
      </c>
      <c r="M100" s="19">
        <v>0.85723785552213161</v>
      </c>
      <c r="N100" s="11">
        <v>1</v>
      </c>
      <c r="T100" s="23">
        <v>105</v>
      </c>
      <c r="U100" s="19">
        <v>0.85723785552213161</v>
      </c>
      <c r="V100" s="3">
        <v>1</v>
      </c>
      <c r="W100" s="3">
        <v>1</v>
      </c>
      <c r="X100" s="11">
        <v>1</v>
      </c>
      <c r="Y100" s="8" t="s">
        <v>542</v>
      </c>
    </row>
    <row r="101" spans="1:25" x14ac:dyDescent="0.3">
      <c r="A101" s="23">
        <v>107</v>
      </c>
      <c r="B101" s="23">
        <v>106</v>
      </c>
      <c r="C101" s="11">
        <v>1</v>
      </c>
      <c r="D101" s="19">
        <v>0.2</v>
      </c>
      <c r="E101" s="19">
        <v>0.5962264150943396</v>
      </c>
      <c r="F101" s="19">
        <v>-2.7487994701109308E-2</v>
      </c>
      <c r="G101" s="19">
        <v>3.2950267704366154E-2</v>
      </c>
      <c r="H101" s="19">
        <v>9.0712585322796774E-3</v>
      </c>
      <c r="I101" s="19">
        <v>0.87272727272727268</v>
      </c>
      <c r="J101" s="19">
        <v>-2.7487994701109308E-2</v>
      </c>
      <c r="K101" s="11">
        <v>6.590053540873231E-3</v>
      </c>
      <c r="L101" s="30">
        <v>5.4085239550950527E-3</v>
      </c>
      <c r="M101" s="19">
        <v>0.85723785552213161</v>
      </c>
      <c r="N101" s="11">
        <v>1</v>
      </c>
      <c r="T101" s="23">
        <v>106</v>
      </c>
      <c r="U101" s="19">
        <v>0.85723785552213161</v>
      </c>
      <c r="V101" s="3">
        <v>1</v>
      </c>
      <c r="W101" s="3">
        <v>1</v>
      </c>
      <c r="X101" s="11">
        <v>1</v>
      </c>
      <c r="Y101" s="8" t="s">
        <v>542</v>
      </c>
    </row>
    <row r="102" spans="1:25" x14ac:dyDescent="0.3">
      <c r="A102" s="27">
        <v>109</v>
      </c>
      <c r="B102" s="23">
        <v>108</v>
      </c>
      <c r="C102" s="11">
        <v>1</v>
      </c>
      <c r="D102" s="19">
        <v>0.2</v>
      </c>
      <c r="E102" s="19">
        <v>0.42735849056603775</v>
      </c>
      <c r="F102" s="19">
        <v>-2.7487994701109308E-2</v>
      </c>
      <c r="G102" s="19">
        <v>3.2950267704366154E-2</v>
      </c>
      <c r="H102" s="19">
        <v>9.0712585322796774E-3</v>
      </c>
      <c r="I102" s="19">
        <v>0.87272727272727268</v>
      </c>
      <c r="J102" s="19">
        <v>-2.7487994701109308E-2</v>
      </c>
      <c r="K102" s="11">
        <v>6.590053540873231E-3</v>
      </c>
      <c r="L102" s="30">
        <v>3.8766793538893341E-3</v>
      </c>
      <c r="M102" s="19">
        <v>0.85570601092092591</v>
      </c>
      <c r="N102" s="11">
        <v>1</v>
      </c>
      <c r="T102" s="23">
        <v>108</v>
      </c>
      <c r="U102" s="19">
        <v>0.85570601092092591</v>
      </c>
      <c r="V102" s="3">
        <v>1</v>
      </c>
      <c r="W102" s="3">
        <v>1</v>
      </c>
      <c r="X102" s="11">
        <v>1</v>
      </c>
      <c r="Y102" s="8" t="s">
        <v>542</v>
      </c>
    </row>
    <row r="103" spans="1:25" x14ac:dyDescent="0.3">
      <c r="A103" s="27">
        <v>110</v>
      </c>
      <c r="B103" s="23">
        <v>109</v>
      </c>
      <c r="C103" s="11">
        <v>1</v>
      </c>
      <c r="D103" s="19">
        <v>0.2</v>
      </c>
      <c r="E103" s="19">
        <v>0.69433962264150939</v>
      </c>
      <c r="F103" s="19">
        <v>-2.7487994701109308E-2</v>
      </c>
      <c r="G103" s="19">
        <v>3.2950267704366154E-2</v>
      </c>
      <c r="H103" s="19">
        <v>9.0712585322796774E-3</v>
      </c>
      <c r="I103" s="19">
        <v>0.87272727272727268</v>
      </c>
      <c r="J103" s="19">
        <v>-2.7487994701109308E-2</v>
      </c>
      <c r="K103" s="19">
        <v>6.590053540873231E-3</v>
      </c>
      <c r="L103" s="30">
        <v>6.2985342261866438E-3</v>
      </c>
      <c r="M103" s="19">
        <v>0.8581278657932232</v>
      </c>
      <c r="N103" s="11">
        <v>1</v>
      </c>
      <c r="T103" s="23">
        <v>109</v>
      </c>
      <c r="U103" s="19">
        <v>0.8581278657932232</v>
      </c>
      <c r="V103" s="3">
        <v>1</v>
      </c>
      <c r="W103" s="3">
        <v>1</v>
      </c>
      <c r="X103" s="11">
        <v>1</v>
      </c>
      <c r="Y103" s="8" t="s">
        <v>542</v>
      </c>
    </row>
    <row r="104" spans="1:25" x14ac:dyDescent="0.3">
      <c r="A104" s="23">
        <v>111</v>
      </c>
      <c r="B104" s="23">
        <v>110</v>
      </c>
      <c r="C104" s="11">
        <v>0</v>
      </c>
      <c r="D104" s="19">
        <v>0.2</v>
      </c>
      <c r="E104" s="19">
        <v>0.69433962264150939</v>
      </c>
      <c r="F104" s="19">
        <v>-2.7487994701109308E-2</v>
      </c>
      <c r="G104" s="19">
        <v>3.2950267704366154E-2</v>
      </c>
      <c r="H104" s="19">
        <v>9.0712585322796774E-3</v>
      </c>
      <c r="I104" s="19">
        <v>0.87272727272727268</v>
      </c>
      <c r="J104" s="19">
        <v>0</v>
      </c>
      <c r="K104" s="19">
        <v>6.590053540873231E-3</v>
      </c>
      <c r="L104" s="30">
        <v>6.2985342261866438E-3</v>
      </c>
      <c r="M104" s="19">
        <v>0.88561586049433261</v>
      </c>
      <c r="N104" s="11">
        <v>1</v>
      </c>
      <c r="T104" s="23">
        <v>110</v>
      </c>
      <c r="U104" s="19">
        <v>0.88561586049433261</v>
      </c>
      <c r="V104" s="3">
        <v>1</v>
      </c>
      <c r="W104" s="3">
        <v>1</v>
      </c>
      <c r="X104" s="11">
        <v>1</v>
      </c>
      <c r="Y104" s="8" t="s">
        <v>542</v>
      </c>
    </row>
    <row r="105" spans="1:25" x14ac:dyDescent="0.3">
      <c r="A105" s="23">
        <v>112</v>
      </c>
      <c r="B105" s="23">
        <v>111</v>
      </c>
      <c r="C105" s="11">
        <v>1</v>
      </c>
      <c r="D105" s="19">
        <v>0.46666666666666667</v>
      </c>
      <c r="E105" s="19">
        <v>0.69433962264150939</v>
      </c>
      <c r="F105" s="19">
        <v>-2.7487994701109308E-2</v>
      </c>
      <c r="G105" s="19">
        <v>3.2950267704366154E-2</v>
      </c>
      <c r="H105" s="19">
        <v>9.0712585322796774E-3</v>
      </c>
      <c r="I105" s="19">
        <v>0.87272727272727268</v>
      </c>
      <c r="J105" s="19">
        <v>-2.7487994701109308E-2</v>
      </c>
      <c r="K105" s="19">
        <v>1.5376791595370871E-2</v>
      </c>
      <c r="L105" s="30">
        <v>6.2985342261866438E-3</v>
      </c>
      <c r="M105" s="19">
        <v>0.8669146038477209</v>
      </c>
      <c r="N105" s="11">
        <v>1</v>
      </c>
      <c r="T105" s="23">
        <v>111</v>
      </c>
      <c r="U105" s="19">
        <v>0.8669146038477209</v>
      </c>
      <c r="V105" s="3">
        <v>1</v>
      </c>
      <c r="W105" s="3">
        <v>1</v>
      </c>
      <c r="X105" s="11">
        <v>1</v>
      </c>
      <c r="Y105" s="8" t="s">
        <v>542</v>
      </c>
    </row>
    <row r="106" spans="1:25" x14ac:dyDescent="0.3">
      <c r="A106" s="23">
        <v>113</v>
      </c>
      <c r="B106" s="23">
        <v>112</v>
      </c>
      <c r="C106" s="11">
        <v>1</v>
      </c>
      <c r="D106" s="11">
        <v>0.2</v>
      </c>
      <c r="E106" s="19">
        <v>0.76726634488810885</v>
      </c>
      <c r="F106" s="19">
        <v>-2.7487994701109308E-2</v>
      </c>
      <c r="G106" s="19">
        <v>3.2950267704366154E-2</v>
      </c>
      <c r="H106" s="19">
        <v>9.0712585322796774E-3</v>
      </c>
      <c r="I106" s="19">
        <v>0.87272727272727268</v>
      </c>
      <c r="J106" s="11">
        <v>-2.7487994701109308E-2</v>
      </c>
      <c r="K106" s="19">
        <v>6.590053540873231E-3</v>
      </c>
      <c r="L106" s="30">
        <v>6.9600713775972989E-3</v>
      </c>
      <c r="M106" s="19">
        <v>0.85878940294463391</v>
      </c>
      <c r="N106" s="11">
        <v>1</v>
      </c>
      <c r="T106" s="23">
        <v>112</v>
      </c>
      <c r="U106" s="19">
        <v>0.85878940294463391</v>
      </c>
      <c r="V106" s="3">
        <v>1</v>
      </c>
      <c r="W106" s="3">
        <v>1</v>
      </c>
      <c r="X106" s="11">
        <v>1</v>
      </c>
      <c r="Y106" s="8" t="s">
        <v>542</v>
      </c>
    </row>
    <row r="107" spans="1:25" x14ac:dyDescent="0.3">
      <c r="A107" s="27">
        <v>114</v>
      </c>
      <c r="B107" s="23">
        <v>113</v>
      </c>
      <c r="C107" s="11">
        <v>1</v>
      </c>
      <c r="D107" s="11">
        <v>0.2</v>
      </c>
      <c r="E107" s="19">
        <v>0.52472575691092582</v>
      </c>
      <c r="F107" s="19">
        <v>-2.7487994701109308E-2</v>
      </c>
      <c r="G107" s="19">
        <v>3.2950267704366154E-2</v>
      </c>
      <c r="H107" s="19">
        <v>9.0712585322796774E-3</v>
      </c>
      <c r="I107" s="19">
        <v>0.87272727272727268</v>
      </c>
      <c r="J107" s="19">
        <v>-2.7487994701109308E-2</v>
      </c>
      <c r="K107" s="19">
        <v>6.590053540873231E-3</v>
      </c>
      <c r="L107" s="30">
        <v>4.7599229994851481E-3</v>
      </c>
      <c r="M107" s="19">
        <v>0.8565892545665218</v>
      </c>
      <c r="N107" s="11">
        <v>1</v>
      </c>
      <c r="T107" s="23">
        <v>113</v>
      </c>
      <c r="U107" s="19">
        <v>0.8565892545665218</v>
      </c>
      <c r="V107" s="3">
        <v>1</v>
      </c>
      <c r="W107" s="3">
        <v>1</v>
      </c>
      <c r="X107" s="11">
        <v>1</v>
      </c>
      <c r="Y107" s="8" t="s">
        <v>542</v>
      </c>
    </row>
    <row r="108" spans="1:25" x14ac:dyDescent="0.3">
      <c r="A108" s="27">
        <v>115</v>
      </c>
      <c r="B108" s="23">
        <v>114</v>
      </c>
      <c r="C108" s="11">
        <v>1</v>
      </c>
      <c r="D108" s="19">
        <v>0.2</v>
      </c>
      <c r="E108" s="19">
        <v>0.52472575691092582</v>
      </c>
      <c r="F108" s="19">
        <v>-2.7487994701109308E-2</v>
      </c>
      <c r="G108" s="19">
        <v>3.2950267704366154E-2</v>
      </c>
      <c r="H108" s="19">
        <v>9.0712585322796774E-3</v>
      </c>
      <c r="I108" s="19">
        <v>0.87272727272727268</v>
      </c>
      <c r="J108" s="19">
        <v>-2.7487994701109308E-2</v>
      </c>
      <c r="K108" s="19">
        <v>6.590053540873231E-3</v>
      </c>
      <c r="L108" s="30">
        <v>4.7599229994851481E-3</v>
      </c>
      <c r="M108" s="19">
        <v>0.8565892545665218</v>
      </c>
      <c r="N108" s="11">
        <v>1</v>
      </c>
      <c r="T108" s="23">
        <v>114</v>
      </c>
      <c r="U108" s="19">
        <v>0.8565892545665218</v>
      </c>
      <c r="V108" s="3">
        <v>1</v>
      </c>
      <c r="W108" s="3">
        <v>1</v>
      </c>
      <c r="X108" s="11">
        <v>1</v>
      </c>
      <c r="Y108" s="8" t="s">
        <v>542</v>
      </c>
    </row>
    <row r="109" spans="1:25" x14ac:dyDescent="0.3">
      <c r="A109" s="23">
        <v>116</v>
      </c>
      <c r="B109" s="23">
        <v>115</v>
      </c>
      <c r="C109" s="11">
        <v>1</v>
      </c>
      <c r="D109" s="19">
        <v>0.2</v>
      </c>
      <c r="E109" s="19">
        <v>0.45566037735849058</v>
      </c>
      <c r="F109" s="19">
        <v>-2.7487994701109308E-2</v>
      </c>
      <c r="G109" s="19">
        <v>3.2950267704366154E-2</v>
      </c>
      <c r="H109" s="19">
        <v>9.0712585322796774E-3</v>
      </c>
      <c r="I109" s="19">
        <v>0.87272727272727268</v>
      </c>
      <c r="J109" s="19">
        <v>-2.7487994701109308E-2</v>
      </c>
      <c r="K109" s="19">
        <v>6.590053540873231E-3</v>
      </c>
      <c r="L109" s="30">
        <v>4.1334130859349855E-3</v>
      </c>
      <c r="M109" s="19">
        <v>0.85596274465297162</v>
      </c>
      <c r="N109" s="11">
        <v>1</v>
      </c>
      <c r="T109" s="23">
        <v>115</v>
      </c>
      <c r="U109" s="19">
        <v>0.85596274465297162</v>
      </c>
      <c r="V109" s="3">
        <v>1</v>
      </c>
      <c r="W109" s="3">
        <v>1</v>
      </c>
      <c r="X109" s="11">
        <v>1</v>
      </c>
      <c r="Y109" s="8" t="s">
        <v>542</v>
      </c>
    </row>
    <row r="110" spans="1:25" x14ac:dyDescent="0.3">
      <c r="A110" s="23">
        <v>117</v>
      </c>
      <c r="B110" s="23">
        <v>116</v>
      </c>
      <c r="C110" s="11">
        <v>1</v>
      </c>
      <c r="D110" s="11">
        <v>0.2</v>
      </c>
      <c r="E110" s="19">
        <v>0.45566037735849058</v>
      </c>
      <c r="F110" s="19">
        <v>-2.7487994701109308E-2</v>
      </c>
      <c r="G110" s="19">
        <v>3.2950267704366154E-2</v>
      </c>
      <c r="H110" s="19">
        <v>9.0712585322796774E-3</v>
      </c>
      <c r="I110" s="19">
        <v>0.87272727272727268</v>
      </c>
      <c r="J110" s="11">
        <v>-2.7487994701109308E-2</v>
      </c>
      <c r="K110" s="11">
        <v>6.590053540873231E-3</v>
      </c>
      <c r="L110" s="30">
        <v>4.1334130859349855E-3</v>
      </c>
      <c r="M110" s="19">
        <v>0.85596274465297162</v>
      </c>
      <c r="N110" s="11">
        <v>1</v>
      </c>
      <c r="T110" s="23">
        <v>116</v>
      </c>
      <c r="U110" s="19">
        <v>0.85596274465297162</v>
      </c>
      <c r="V110" s="3">
        <v>1</v>
      </c>
      <c r="W110" s="3">
        <v>1</v>
      </c>
      <c r="X110" s="11">
        <v>1</v>
      </c>
      <c r="Y110" s="8" t="s">
        <v>542</v>
      </c>
    </row>
    <row r="111" spans="1:25" x14ac:dyDescent="0.3">
      <c r="A111" s="23">
        <v>118</v>
      </c>
      <c r="B111" s="23">
        <v>117</v>
      </c>
      <c r="C111" s="11">
        <v>0</v>
      </c>
      <c r="D111" s="11">
        <v>0.2</v>
      </c>
      <c r="E111" s="19">
        <v>0.589622641509434</v>
      </c>
      <c r="F111" s="19">
        <v>-2.7487994701109308E-2</v>
      </c>
      <c r="G111" s="19">
        <v>3.2950267704366154E-2</v>
      </c>
      <c r="H111" s="19">
        <v>9.0712585322796774E-3</v>
      </c>
      <c r="I111" s="19">
        <v>0.87272727272727268</v>
      </c>
      <c r="J111" s="11">
        <v>0</v>
      </c>
      <c r="K111" s="19">
        <v>6.590053540873231E-3</v>
      </c>
      <c r="L111" s="30">
        <v>5.3486194176177344E-3</v>
      </c>
      <c r="M111" s="19">
        <v>0.88466594568576362</v>
      </c>
      <c r="N111" s="11">
        <v>1</v>
      </c>
      <c r="T111" s="23">
        <v>117</v>
      </c>
      <c r="U111" s="19">
        <v>0.88466594568576362</v>
      </c>
      <c r="V111" s="3">
        <v>1</v>
      </c>
      <c r="W111" s="3">
        <v>1</v>
      </c>
      <c r="X111" s="11">
        <v>1</v>
      </c>
      <c r="Y111" s="8" t="s">
        <v>542</v>
      </c>
    </row>
    <row r="112" spans="1:25" x14ac:dyDescent="0.3">
      <c r="A112" s="27">
        <v>119</v>
      </c>
      <c r="B112" s="23">
        <v>118</v>
      </c>
      <c r="C112" s="11">
        <v>1</v>
      </c>
      <c r="D112" s="11">
        <v>0.2</v>
      </c>
      <c r="E112" s="19">
        <v>0.71603773584905661</v>
      </c>
      <c r="F112" s="19">
        <v>-2.7487994701109308E-2</v>
      </c>
      <c r="G112" s="19">
        <v>3.2950267704366154E-2</v>
      </c>
      <c r="H112" s="19">
        <v>9.0712585322796774E-3</v>
      </c>
      <c r="I112" s="19">
        <v>0.87272727272727268</v>
      </c>
      <c r="J112" s="19">
        <v>-2.7487994701109308E-2</v>
      </c>
      <c r="K112" s="19">
        <v>6.590053540873231E-3</v>
      </c>
      <c r="L112" s="30">
        <v>6.4953634207549765E-3</v>
      </c>
      <c r="M112" s="19">
        <v>0.85832469498779163</v>
      </c>
      <c r="N112" s="11">
        <v>1</v>
      </c>
      <c r="T112" s="23">
        <v>118</v>
      </c>
      <c r="U112" s="19">
        <v>0.85832469498779163</v>
      </c>
      <c r="V112" s="3">
        <v>1</v>
      </c>
      <c r="W112" s="3">
        <v>1</v>
      </c>
      <c r="X112" s="11">
        <v>1</v>
      </c>
      <c r="Y112" s="8" t="s">
        <v>542</v>
      </c>
    </row>
    <row r="113" spans="1:25" x14ac:dyDescent="0.3">
      <c r="A113" s="27">
        <v>120</v>
      </c>
      <c r="B113" s="23">
        <v>119</v>
      </c>
      <c r="C113" s="11">
        <v>1</v>
      </c>
      <c r="D113" s="11">
        <v>0.2</v>
      </c>
      <c r="E113" s="19">
        <v>0.60377358490566035</v>
      </c>
      <c r="F113" s="19">
        <v>-2.7487994701109308E-2</v>
      </c>
      <c r="G113" s="19">
        <v>3.2950267704366154E-2</v>
      </c>
      <c r="H113" s="19">
        <v>9.0712585322796774E-3</v>
      </c>
      <c r="I113" s="19">
        <v>0.87272727272727268</v>
      </c>
      <c r="J113" s="19">
        <v>-2.7487994701109308E-2</v>
      </c>
      <c r="K113" s="19">
        <v>6.590053540873231E-3</v>
      </c>
      <c r="L113" s="30">
        <v>5.4769862836405595E-3</v>
      </c>
      <c r="M113" s="19">
        <v>0.85730631785067712</v>
      </c>
      <c r="N113" s="11">
        <v>1</v>
      </c>
      <c r="T113" s="23">
        <v>119</v>
      </c>
      <c r="U113" s="19">
        <v>0.85730631785067712</v>
      </c>
      <c r="V113" s="3">
        <v>1</v>
      </c>
      <c r="W113" s="3">
        <v>1</v>
      </c>
      <c r="X113" s="11">
        <v>1</v>
      </c>
      <c r="Y113" s="8" t="s">
        <v>542</v>
      </c>
    </row>
    <row r="114" spans="1:25" x14ac:dyDescent="0.3">
      <c r="A114" s="23">
        <v>121</v>
      </c>
      <c r="B114" s="23">
        <v>120</v>
      </c>
      <c r="C114" s="11">
        <v>1</v>
      </c>
      <c r="D114" s="11">
        <v>0.2</v>
      </c>
      <c r="E114" s="19">
        <v>0.60377358490566035</v>
      </c>
      <c r="F114" s="19">
        <v>-2.7487994701109308E-2</v>
      </c>
      <c r="G114" s="19">
        <v>3.2950267704366154E-2</v>
      </c>
      <c r="H114" s="19">
        <v>9.0712585322796774E-3</v>
      </c>
      <c r="I114" s="19">
        <v>0.87272727272727268</v>
      </c>
      <c r="J114" s="11">
        <v>-2.7487994701109308E-2</v>
      </c>
      <c r="K114" s="19">
        <v>6.590053540873231E-3</v>
      </c>
      <c r="L114" s="30">
        <v>5.4769862836405595E-3</v>
      </c>
      <c r="M114" s="19">
        <v>0.85730631785067712</v>
      </c>
      <c r="N114" s="11">
        <v>1</v>
      </c>
      <c r="T114" s="23">
        <v>120</v>
      </c>
      <c r="U114" s="19">
        <v>0.85730631785067712</v>
      </c>
      <c r="V114" s="3">
        <v>1</v>
      </c>
      <c r="W114" s="3">
        <v>1</v>
      </c>
      <c r="X114" s="11">
        <v>1</v>
      </c>
      <c r="Y114" s="8" t="s">
        <v>542</v>
      </c>
    </row>
    <row r="115" spans="1:25" x14ac:dyDescent="0.3">
      <c r="A115" s="23">
        <v>122</v>
      </c>
      <c r="B115" s="23">
        <v>121</v>
      </c>
      <c r="C115" s="11">
        <v>0</v>
      </c>
      <c r="D115" s="11">
        <v>0.46666666666666667</v>
      </c>
      <c r="E115" s="19">
        <v>0.60377358490566035</v>
      </c>
      <c r="F115" s="19">
        <v>-2.7487994701109308E-2</v>
      </c>
      <c r="G115" s="19">
        <v>3.2950267704366154E-2</v>
      </c>
      <c r="H115" s="19">
        <v>9.0712585322796774E-3</v>
      </c>
      <c r="I115" s="19">
        <v>0.87272727272727268</v>
      </c>
      <c r="J115" s="19">
        <v>0</v>
      </c>
      <c r="K115" s="19">
        <v>1.5376791595370871E-2</v>
      </c>
      <c r="L115" s="30">
        <v>5.4769862836405595E-3</v>
      </c>
      <c r="M115" s="19">
        <v>0.89358105060628412</v>
      </c>
      <c r="N115" s="11">
        <v>1</v>
      </c>
      <c r="T115" s="23">
        <v>121</v>
      </c>
      <c r="U115" s="19">
        <v>0.89358105060628412</v>
      </c>
      <c r="V115" s="3">
        <v>1</v>
      </c>
      <c r="W115" s="3">
        <v>1</v>
      </c>
      <c r="X115" s="11">
        <v>1</v>
      </c>
      <c r="Y115" s="8" t="s">
        <v>542</v>
      </c>
    </row>
    <row r="116" spans="1:25" x14ac:dyDescent="0.3">
      <c r="A116" s="23">
        <v>123</v>
      </c>
      <c r="B116" s="23">
        <v>122</v>
      </c>
      <c r="C116" s="11">
        <v>1</v>
      </c>
      <c r="D116" s="11">
        <v>0.2</v>
      </c>
      <c r="E116" s="19">
        <v>0.62264150943396224</v>
      </c>
      <c r="F116" s="19">
        <v>-2.7487994701109308E-2</v>
      </c>
      <c r="G116" s="19">
        <v>3.2950267704366154E-2</v>
      </c>
      <c r="H116" s="19">
        <v>9.0712585322796774E-3</v>
      </c>
      <c r="I116" s="19">
        <v>0.87272727272727268</v>
      </c>
      <c r="J116" s="19">
        <v>-2.7487994701109308E-2</v>
      </c>
      <c r="K116" s="19">
        <v>6.590053540873231E-3</v>
      </c>
      <c r="L116" s="30">
        <v>5.6481421050043274E-3</v>
      </c>
      <c r="M116" s="19">
        <v>0.85747747367204097</v>
      </c>
      <c r="N116" s="11">
        <v>1</v>
      </c>
      <c r="T116" s="23">
        <v>122</v>
      </c>
      <c r="U116" s="19">
        <v>0.85747747367204097</v>
      </c>
      <c r="V116" s="3">
        <v>1</v>
      </c>
      <c r="W116" s="3">
        <v>1</v>
      </c>
      <c r="X116" s="11">
        <v>1</v>
      </c>
      <c r="Y116" s="8" t="s">
        <v>542</v>
      </c>
    </row>
    <row r="117" spans="1:25" x14ac:dyDescent="0.3">
      <c r="A117" s="27">
        <v>124</v>
      </c>
      <c r="B117" s="23">
        <v>123</v>
      </c>
      <c r="C117" s="11">
        <v>0</v>
      </c>
      <c r="D117" s="19">
        <v>0.2</v>
      </c>
      <c r="E117" s="19">
        <v>0.62264150943396224</v>
      </c>
      <c r="F117" s="19">
        <v>-2.7487994701109308E-2</v>
      </c>
      <c r="G117" s="19">
        <v>3.2950267704366154E-2</v>
      </c>
      <c r="H117" s="19">
        <v>9.0712585322796774E-3</v>
      </c>
      <c r="I117" s="19">
        <v>0.87272727272727268</v>
      </c>
      <c r="J117" s="19">
        <v>0</v>
      </c>
      <c r="K117" s="19">
        <v>6.590053540873231E-3</v>
      </c>
      <c r="L117" s="30">
        <v>5.6481421050043274E-3</v>
      </c>
      <c r="M117" s="19">
        <v>0.88496546837315027</v>
      </c>
      <c r="N117" s="11">
        <v>1</v>
      </c>
      <c r="T117" s="23">
        <v>123</v>
      </c>
      <c r="U117" s="19">
        <v>0.88496546837315027</v>
      </c>
      <c r="V117" s="3">
        <v>1</v>
      </c>
      <c r="W117" s="3">
        <v>1</v>
      </c>
      <c r="X117" s="11">
        <v>1</v>
      </c>
      <c r="Y117" s="8" t="s">
        <v>542</v>
      </c>
    </row>
    <row r="118" spans="1:25" x14ac:dyDescent="0.3">
      <c r="A118" s="27">
        <v>125</v>
      </c>
      <c r="B118" s="23">
        <v>124</v>
      </c>
      <c r="C118" s="11">
        <v>1</v>
      </c>
      <c r="D118" s="19">
        <v>0.2</v>
      </c>
      <c r="E118" s="19">
        <v>0.48490566037735849</v>
      </c>
      <c r="F118" s="19">
        <v>-2.7487994701109308E-2</v>
      </c>
      <c r="G118" s="19">
        <v>3.2950267704366154E-2</v>
      </c>
      <c r="H118" s="19">
        <v>9.0712585322796774E-3</v>
      </c>
      <c r="I118" s="19">
        <v>0.87272727272727268</v>
      </c>
      <c r="J118" s="19">
        <v>-2.7487994701109308E-2</v>
      </c>
      <c r="K118" s="19">
        <v>6.590053540873231E-3</v>
      </c>
      <c r="L118" s="30">
        <v>4.3987046090488251E-3</v>
      </c>
      <c r="M118" s="19">
        <v>0.85622803617608545</v>
      </c>
      <c r="N118" s="11">
        <v>1</v>
      </c>
      <c r="T118" s="23">
        <v>124</v>
      </c>
      <c r="U118" s="19">
        <v>0.85622803617608545</v>
      </c>
      <c r="V118" s="3">
        <v>1</v>
      </c>
      <c r="W118" s="3">
        <v>1</v>
      </c>
      <c r="X118" s="11">
        <v>1</v>
      </c>
      <c r="Y118" s="8" t="s">
        <v>542</v>
      </c>
    </row>
    <row r="119" spans="1:25" x14ac:dyDescent="0.3">
      <c r="A119" s="23">
        <v>126</v>
      </c>
      <c r="B119" s="23">
        <v>125</v>
      </c>
      <c r="C119" s="11">
        <v>1</v>
      </c>
      <c r="D119" s="19">
        <v>0.2</v>
      </c>
      <c r="E119" s="19">
        <v>0.48490566037735849</v>
      </c>
      <c r="F119" s="19">
        <v>-2.7487994701109308E-2</v>
      </c>
      <c r="G119" s="19">
        <v>3.2950267704366154E-2</v>
      </c>
      <c r="H119" s="19">
        <v>9.0712585322796774E-3</v>
      </c>
      <c r="I119" s="19">
        <v>0.87272727272727268</v>
      </c>
      <c r="J119" s="19">
        <v>-2.7487994701109308E-2</v>
      </c>
      <c r="K119" s="19">
        <v>6.590053540873231E-3</v>
      </c>
      <c r="L119" s="30">
        <v>4.3987046090488251E-3</v>
      </c>
      <c r="M119" s="19">
        <v>0.85622803617608545</v>
      </c>
      <c r="N119" s="11">
        <v>1</v>
      </c>
      <c r="T119" s="23">
        <v>125</v>
      </c>
      <c r="U119" s="19">
        <v>0.85622803617608545</v>
      </c>
      <c r="V119" s="3">
        <v>1</v>
      </c>
      <c r="W119" s="3">
        <v>1</v>
      </c>
      <c r="X119" s="11">
        <v>1</v>
      </c>
      <c r="Y119" s="8" t="s">
        <v>542</v>
      </c>
    </row>
    <row r="120" spans="1:25" x14ac:dyDescent="0.3">
      <c r="A120" s="23">
        <v>127</v>
      </c>
      <c r="B120" s="23">
        <v>126</v>
      </c>
      <c r="C120" s="11">
        <v>0</v>
      </c>
      <c r="D120" s="19">
        <v>0</v>
      </c>
      <c r="E120" s="19">
        <v>0.63962264150943393</v>
      </c>
      <c r="F120" s="19">
        <v>-2.7487994701109308E-2</v>
      </c>
      <c r="G120" s="19">
        <v>3.2950267704366154E-2</v>
      </c>
      <c r="H120" s="19">
        <v>9.0712585322796774E-3</v>
      </c>
      <c r="I120" s="19">
        <v>0.87272727272727268</v>
      </c>
      <c r="J120" s="11">
        <v>0</v>
      </c>
      <c r="K120" s="19">
        <v>0</v>
      </c>
      <c r="L120" s="30">
        <v>5.8021823442317181E-3</v>
      </c>
      <c r="M120" s="19">
        <v>0.87852945507150437</v>
      </c>
      <c r="N120" s="11">
        <v>0</v>
      </c>
      <c r="T120" s="23">
        <v>126</v>
      </c>
      <c r="U120" s="19">
        <v>0.87852945507150437</v>
      </c>
      <c r="V120" s="3">
        <v>1</v>
      </c>
      <c r="W120" s="3">
        <v>0</v>
      </c>
      <c r="X120" s="11">
        <v>0</v>
      </c>
      <c r="Y120" s="8" t="s">
        <v>542</v>
      </c>
    </row>
    <row r="121" spans="1:25" x14ac:dyDescent="0.3">
      <c r="A121" s="23">
        <v>128</v>
      </c>
      <c r="B121" s="23">
        <v>127</v>
      </c>
      <c r="C121" s="11">
        <v>0</v>
      </c>
      <c r="D121" s="19">
        <v>0</v>
      </c>
      <c r="E121" s="19">
        <v>0.63962264150943393</v>
      </c>
      <c r="F121" s="19">
        <v>-2.7487994701109308E-2</v>
      </c>
      <c r="G121" s="19">
        <v>3.2950267704366154E-2</v>
      </c>
      <c r="H121" s="19">
        <v>9.0712585322796774E-3</v>
      </c>
      <c r="I121" s="19">
        <v>0.87272727272727268</v>
      </c>
      <c r="J121" s="19">
        <v>0</v>
      </c>
      <c r="K121" s="19">
        <v>0</v>
      </c>
      <c r="L121" s="30">
        <v>5.8021823442317181E-3</v>
      </c>
      <c r="M121" s="19">
        <v>0.87852945507150437</v>
      </c>
      <c r="N121" s="11">
        <v>0</v>
      </c>
      <c r="T121" s="23">
        <v>127</v>
      </c>
      <c r="U121" s="19">
        <v>0.87852945507150437</v>
      </c>
      <c r="V121" s="3">
        <v>1</v>
      </c>
      <c r="W121" s="3">
        <v>0</v>
      </c>
      <c r="X121" s="11">
        <v>0</v>
      </c>
      <c r="Y121" s="8" t="s">
        <v>542</v>
      </c>
    </row>
    <row r="122" spans="1:25" x14ac:dyDescent="0.3">
      <c r="A122" s="27">
        <v>129</v>
      </c>
      <c r="B122" s="23">
        <v>128</v>
      </c>
      <c r="C122" s="11">
        <v>1</v>
      </c>
      <c r="D122" s="19">
        <v>0.2</v>
      </c>
      <c r="E122" s="19">
        <v>0.58867924528301885</v>
      </c>
      <c r="F122" s="19">
        <v>-2.7487994701109308E-2</v>
      </c>
      <c r="G122" s="19">
        <v>3.2950267704366154E-2</v>
      </c>
      <c r="H122" s="19">
        <v>9.0712585322796774E-3</v>
      </c>
      <c r="I122" s="19">
        <v>0.87272727272727268</v>
      </c>
      <c r="J122" s="19">
        <v>-2.7487994701109308E-2</v>
      </c>
      <c r="K122" s="19">
        <v>6.590053540873231E-3</v>
      </c>
      <c r="L122" s="30">
        <v>5.3400616265495459E-3</v>
      </c>
      <c r="M122" s="19">
        <v>0.8571693931935862</v>
      </c>
      <c r="N122" s="11">
        <v>1</v>
      </c>
      <c r="T122" s="23">
        <v>128</v>
      </c>
      <c r="U122" s="19">
        <v>0.8571693931935862</v>
      </c>
      <c r="V122" s="3">
        <v>1</v>
      </c>
      <c r="W122" s="3">
        <v>1</v>
      </c>
      <c r="X122" s="11">
        <v>1</v>
      </c>
      <c r="Y122" s="8" t="s">
        <v>542</v>
      </c>
    </row>
    <row r="123" spans="1:25" x14ac:dyDescent="0.3">
      <c r="A123" s="27">
        <v>130</v>
      </c>
      <c r="B123" s="23">
        <v>129</v>
      </c>
      <c r="C123" s="11">
        <v>1</v>
      </c>
      <c r="D123" s="19">
        <v>0.2</v>
      </c>
      <c r="E123" s="19">
        <v>0.58867924528301885</v>
      </c>
      <c r="F123" s="19">
        <v>-2.7487994701109308E-2</v>
      </c>
      <c r="G123" s="19">
        <v>3.2950267704366154E-2</v>
      </c>
      <c r="H123" s="19">
        <v>9.0712585322796774E-3</v>
      </c>
      <c r="I123" s="19">
        <v>0.87272727272727268</v>
      </c>
      <c r="J123" s="19">
        <v>-2.7487994701109308E-2</v>
      </c>
      <c r="K123" s="19">
        <v>6.590053540873231E-3</v>
      </c>
      <c r="L123" s="30">
        <v>5.3400616265495459E-3</v>
      </c>
      <c r="M123" s="19">
        <v>0.8571693931935862</v>
      </c>
      <c r="N123" s="11">
        <v>1</v>
      </c>
      <c r="T123" s="23">
        <v>129</v>
      </c>
      <c r="U123" s="19">
        <v>0.8571693931935862</v>
      </c>
      <c r="V123" s="3">
        <v>1</v>
      </c>
      <c r="W123" s="3">
        <v>1</v>
      </c>
      <c r="X123" s="11">
        <v>1</v>
      </c>
      <c r="Y123" s="8" t="s">
        <v>542</v>
      </c>
    </row>
    <row r="124" spans="1:25" x14ac:dyDescent="0.3">
      <c r="A124" s="23">
        <v>131</v>
      </c>
      <c r="B124" s="23">
        <v>130</v>
      </c>
      <c r="C124" s="11">
        <v>1</v>
      </c>
      <c r="D124" s="11">
        <v>0</v>
      </c>
      <c r="E124" s="19">
        <v>0.38113207547169814</v>
      </c>
      <c r="F124" s="19">
        <v>-2.7487994701109308E-2</v>
      </c>
      <c r="G124" s="19">
        <v>3.2950267704366154E-2</v>
      </c>
      <c r="H124" s="19">
        <v>9.0712585322796774E-3</v>
      </c>
      <c r="I124" s="19">
        <v>0.87272727272727268</v>
      </c>
      <c r="J124" s="19">
        <v>-2.7487994701109308E-2</v>
      </c>
      <c r="K124" s="19">
        <v>0</v>
      </c>
      <c r="L124" s="30">
        <v>3.4573475915481038E-3</v>
      </c>
      <c r="M124" s="19">
        <v>0.84869662561771153</v>
      </c>
      <c r="N124" s="11">
        <v>0</v>
      </c>
      <c r="T124" s="23">
        <v>130</v>
      </c>
      <c r="U124" s="19">
        <v>0.84869662561771153</v>
      </c>
      <c r="V124" s="3">
        <v>1</v>
      </c>
      <c r="W124" s="3">
        <v>0</v>
      </c>
      <c r="X124" s="11">
        <v>0</v>
      </c>
      <c r="Y124" s="8" t="s">
        <v>542</v>
      </c>
    </row>
    <row r="125" spans="1:25" x14ac:dyDescent="0.3">
      <c r="A125" s="23">
        <v>132</v>
      </c>
      <c r="B125" s="23">
        <v>131</v>
      </c>
      <c r="C125" s="11">
        <v>1</v>
      </c>
      <c r="D125" s="19">
        <v>0</v>
      </c>
      <c r="E125" s="19">
        <v>0.38113207547169814</v>
      </c>
      <c r="F125" s="19">
        <v>-2.7487994701109308E-2</v>
      </c>
      <c r="G125" s="19">
        <v>3.2950267704366154E-2</v>
      </c>
      <c r="H125" s="19">
        <v>9.0712585322796774E-3</v>
      </c>
      <c r="I125" s="19">
        <v>0.87272727272727268</v>
      </c>
      <c r="J125" s="19">
        <v>-2.7487994701109308E-2</v>
      </c>
      <c r="K125" s="19">
        <v>0</v>
      </c>
      <c r="L125" s="30">
        <v>3.4573475915481038E-3</v>
      </c>
      <c r="M125" s="19">
        <v>0.84869662561771153</v>
      </c>
      <c r="N125" s="11">
        <v>0</v>
      </c>
      <c r="T125" s="23">
        <v>131</v>
      </c>
      <c r="U125" s="19">
        <v>0.84869662561771153</v>
      </c>
      <c r="V125" s="3">
        <v>1</v>
      </c>
      <c r="W125" s="3">
        <v>0</v>
      </c>
      <c r="X125" s="11">
        <v>0</v>
      </c>
      <c r="Y125" s="8" t="s">
        <v>542</v>
      </c>
    </row>
    <row r="126" spans="1:25" x14ac:dyDescent="0.3">
      <c r="A126" s="27">
        <v>134</v>
      </c>
      <c r="B126" s="23">
        <v>133</v>
      </c>
      <c r="C126" s="11">
        <v>1</v>
      </c>
      <c r="D126" s="19">
        <v>0</v>
      </c>
      <c r="E126" s="19">
        <v>0.25471698113207547</v>
      </c>
      <c r="F126" s="19">
        <v>-2.7487994701109308E-2</v>
      </c>
      <c r="G126" s="19">
        <v>3.2950267704366154E-2</v>
      </c>
      <c r="H126" s="19">
        <v>9.0712585322796774E-3</v>
      </c>
      <c r="I126" s="19">
        <v>0.87272727272727268</v>
      </c>
      <c r="J126" s="19">
        <v>-2.7487994701109308E-2</v>
      </c>
      <c r="K126" s="19">
        <v>0</v>
      </c>
      <c r="L126" s="30">
        <v>2.3106035884108613E-3</v>
      </c>
      <c r="M126" s="19">
        <v>0.84754988161457423</v>
      </c>
      <c r="N126" s="11">
        <v>0</v>
      </c>
      <c r="T126" s="23">
        <v>133</v>
      </c>
      <c r="U126" s="19">
        <v>0.84754988161457423</v>
      </c>
      <c r="V126" s="3">
        <v>1</v>
      </c>
      <c r="W126" s="3">
        <v>0</v>
      </c>
      <c r="X126" s="11">
        <v>0</v>
      </c>
      <c r="Y126" s="8" t="s">
        <v>542</v>
      </c>
    </row>
    <row r="127" spans="1:25" x14ac:dyDescent="0.3">
      <c r="A127" s="27">
        <v>135</v>
      </c>
      <c r="B127" s="23">
        <v>134</v>
      </c>
      <c r="C127" s="11">
        <v>0</v>
      </c>
      <c r="D127" s="19">
        <v>0</v>
      </c>
      <c r="E127" s="19">
        <v>0.25471698113207547</v>
      </c>
      <c r="F127" s="19">
        <v>-2.7487994701109308E-2</v>
      </c>
      <c r="G127" s="19">
        <v>3.2950267704366154E-2</v>
      </c>
      <c r="H127" s="19">
        <v>9.0712585322796774E-3</v>
      </c>
      <c r="I127" s="19">
        <v>0.87272727272727268</v>
      </c>
      <c r="J127" s="19">
        <v>0</v>
      </c>
      <c r="K127" s="19">
        <v>0</v>
      </c>
      <c r="L127" s="30">
        <v>2.3106035884108613E-3</v>
      </c>
      <c r="M127" s="19">
        <v>0.87503787631568353</v>
      </c>
      <c r="N127" s="11">
        <v>0</v>
      </c>
      <c r="T127" s="23">
        <v>134</v>
      </c>
      <c r="U127" s="19">
        <v>0.87503787631568353</v>
      </c>
      <c r="V127" s="3">
        <v>1</v>
      </c>
      <c r="W127" s="3">
        <v>0</v>
      </c>
      <c r="X127" s="11">
        <v>0</v>
      </c>
      <c r="Y127" s="8" t="s">
        <v>542</v>
      </c>
    </row>
    <row r="128" spans="1:25" x14ac:dyDescent="0.3">
      <c r="A128" s="23">
        <v>136</v>
      </c>
      <c r="B128" s="23">
        <v>135</v>
      </c>
      <c r="C128" s="11">
        <v>1</v>
      </c>
      <c r="D128" s="19">
        <v>0</v>
      </c>
      <c r="E128" s="19">
        <v>0.3867924528301887</v>
      </c>
      <c r="F128" s="19">
        <v>-2.7487994701109308E-2</v>
      </c>
      <c r="G128" s="19">
        <v>3.2950267704366154E-2</v>
      </c>
      <c r="H128" s="19">
        <v>9.0712585322796774E-3</v>
      </c>
      <c r="I128" s="19">
        <v>0.87272727272727268</v>
      </c>
      <c r="J128" s="19">
        <v>-2.7487994701109308E-2</v>
      </c>
      <c r="K128" s="19">
        <v>0</v>
      </c>
      <c r="L128" s="30">
        <v>3.5086943379572339E-3</v>
      </c>
      <c r="M128" s="19">
        <v>0.84874797236412058</v>
      </c>
      <c r="N128" s="11">
        <v>0</v>
      </c>
      <c r="T128" s="23">
        <v>135</v>
      </c>
      <c r="U128" s="19">
        <v>0.84874797236412058</v>
      </c>
      <c r="V128" s="3">
        <v>1</v>
      </c>
      <c r="W128" s="3">
        <v>0</v>
      </c>
      <c r="X128" s="11">
        <v>0</v>
      </c>
      <c r="Y128" s="8" t="s">
        <v>542</v>
      </c>
    </row>
    <row r="129" spans="1:25" x14ac:dyDescent="0.3">
      <c r="A129" s="23">
        <v>137</v>
      </c>
      <c r="B129" s="23">
        <v>136</v>
      </c>
      <c r="C129" s="11">
        <v>1</v>
      </c>
      <c r="D129" s="19">
        <v>0</v>
      </c>
      <c r="E129" s="19">
        <v>8.7757788503729714E-3</v>
      </c>
      <c r="F129" s="19">
        <v>-2.7487994701109308E-2</v>
      </c>
      <c r="G129" s="19">
        <v>3.2950267704366154E-2</v>
      </c>
      <c r="H129" s="19">
        <v>9.0712585322796774E-3</v>
      </c>
      <c r="I129" s="19">
        <v>0.87272727272727268</v>
      </c>
      <c r="J129" s="19">
        <v>-2.7487994701109308E-2</v>
      </c>
      <c r="K129" s="19">
        <v>0</v>
      </c>
      <c r="L129" s="30">
        <v>7.9607358773845362E-5</v>
      </c>
      <c r="M129" s="19">
        <v>0.84531888538493727</v>
      </c>
      <c r="N129" s="11">
        <v>0</v>
      </c>
      <c r="T129" s="23">
        <v>136</v>
      </c>
      <c r="U129" s="19">
        <v>0.84531888538493727</v>
      </c>
      <c r="V129" s="3">
        <v>1</v>
      </c>
      <c r="W129" s="3">
        <v>0</v>
      </c>
      <c r="X129" s="11">
        <v>0</v>
      </c>
      <c r="Y129" s="8" t="s">
        <v>542</v>
      </c>
    </row>
    <row r="130" spans="1:25" x14ac:dyDescent="0.3">
      <c r="A130" s="23">
        <v>138</v>
      </c>
      <c r="B130" s="23">
        <v>137</v>
      </c>
      <c r="C130" s="11">
        <v>1</v>
      </c>
      <c r="D130" s="19">
        <v>0</v>
      </c>
      <c r="E130" s="19">
        <v>8.7757788503729714E-3</v>
      </c>
      <c r="F130" s="19">
        <v>-2.7487994701109308E-2</v>
      </c>
      <c r="G130" s="19">
        <v>3.2950267704366154E-2</v>
      </c>
      <c r="H130" s="19">
        <v>9.0712585322796774E-3</v>
      </c>
      <c r="I130" s="19">
        <v>0.87272727272727268</v>
      </c>
      <c r="J130" s="19">
        <v>-2.7487994701109308E-2</v>
      </c>
      <c r="K130" s="19">
        <v>0</v>
      </c>
      <c r="L130" s="30">
        <v>7.9607358773845362E-5</v>
      </c>
      <c r="M130" s="19">
        <v>0.84531888538493727</v>
      </c>
      <c r="N130" s="11">
        <v>0</v>
      </c>
      <c r="T130" s="23">
        <v>137</v>
      </c>
      <c r="U130" s="19">
        <v>0.84531888538493727</v>
      </c>
      <c r="V130" s="3">
        <v>1</v>
      </c>
      <c r="W130" s="3">
        <v>0</v>
      </c>
      <c r="X130" s="11">
        <v>0</v>
      </c>
      <c r="Y130" s="8" t="s">
        <v>542</v>
      </c>
    </row>
    <row r="131" spans="1:25" x14ac:dyDescent="0.3">
      <c r="A131" s="27">
        <v>139</v>
      </c>
      <c r="B131" s="23">
        <v>138</v>
      </c>
      <c r="C131" s="11">
        <v>1</v>
      </c>
      <c r="D131" s="19">
        <v>0</v>
      </c>
      <c r="E131" s="19">
        <v>0.14622641509433962</v>
      </c>
      <c r="F131" s="19">
        <v>-2.7487994701109308E-2</v>
      </c>
      <c r="G131" s="19">
        <v>3.2950267704366154E-2</v>
      </c>
      <c r="H131" s="19">
        <v>9.0712585322796774E-3</v>
      </c>
      <c r="I131" s="19">
        <v>0.87272727272727268</v>
      </c>
      <c r="J131" s="19">
        <v>-2.7487994701109308E-2</v>
      </c>
      <c r="K131" s="19">
        <v>0</v>
      </c>
      <c r="L131" s="30">
        <v>1.3264576155691981E-3</v>
      </c>
      <c r="M131" s="19">
        <v>0.84656573564173254</v>
      </c>
      <c r="N131" s="11">
        <v>0</v>
      </c>
      <c r="T131" s="23">
        <v>138</v>
      </c>
      <c r="U131" s="19">
        <v>0.84656573564173254</v>
      </c>
      <c r="V131" s="3">
        <v>1</v>
      </c>
      <c r="W131" s="3">
        <v>0</v>
      </c>
      <c r="X131" s="11">
        <v>0</v>
      </c>
      <c r="Y131" s="8" t="s">
        <v>542</v>
      </c>
    </row>
    <row r="132" spans="1:25" x14ac:dyDescent="0.3">
      <c r="A132" s="27">
        <v>140</v>
      </c>
      <c r="B132" s="23">
        <v>139</v>
      </c>
      <c r="C132" s="11">
        <v>1</v>
      </c>
      <c r="D132" s="19">
        <v>0.2</v>
      </c>
      <c r="E132" s="19">
        <v>0.14622641509433962</v>
      </c>
      <c r="F132" s="19">
        <v>-2.7487994701109308E-2</v>
      </c>
      <c r="G132" s="19">
        <v>3.2950267704366154E-2</v>
      </c>
      <c r="H132" s="19">
        <v>9.0712585322796774E-3</v>
      </c>
      <c r="I132" s="19">
        <v>0.87272727272727268</v>
      </c>
      <c r="J132" s="19">
        <v>-2.7487994701109308E-2</v>
      </c>
      <c r="K132" s="19">
        <v>6.590053540873231E-3</v>
      </c>
      <c r="L132" s="30">
        <v>1.3264576155691981E-3</v>
      </c>
      <c r="M132" s="19">
        <v>0.85315578918260582</v>
      </c>
      <c r="N132" s="11">
        <v>1</v>
      </c>
      <c r="T132" s="23">
        <v>139</v>
      </c>
      <c r="U132" s="19">
        <v>0.85315578918260582</v>
      </c>
      <c r="V132" s="3">
        <v>1</v>
      </c>
      <c r="W132" s="3">
        <v>1</v>
      </c>
      <c r="X132" s="11">
        <v>1</v>
      </c>
      <c r="Y132" s="8" t="s">
        <v>542</v>
      </c>
    </row>
    <row r="133" spans="1:25" x14ac:dyDescent="0.3">
      <c r="A133" s="23">
        <v>141</v>
      </c>
      <c r="B133" s="23">
        <v>140</v>
      </c>
      <c r="C133" s="11">
        <v>1</v>
      </c>
      <c r="D133" s="19">
        <v>0.2</v>
      </c>
      <c r="E133" s="19">
        <v>3.6638876700307153E-2</v>
      </c>
      <c r="F133" s="19">
        <v>-2.7487994701109308E-2</v>
      </c>
      <c r="G133" s="19">
        <v>3.2950267704366154E-2</v>
      </c>
      <c r="H133" s="19">
        <v>9.0712585322796774E-3</v>
      </c>
      <c r="I133" s="19">
        <v>0.87272727272727268</v>
      </c>
      <c r="J133" s="19">
        <v>-2.7487994701109308E-2</v>
      </c>
      <c r="K133" s="19">
        <v>6.590053540873231E-3</v>
      </c>
      <c r="L133" s="30">
        <v>3.3236072288080434E-4</v>
      </c>
      <c r="M133" s="19">
        <v>0.85216169228991745</v>
      </c>
      <c r="N133" s="11">
        <v>1</v>
      </c>
      <c r="T133" s="23">
        <v>140</v>
      </c>
      <c r="U133" s="19">
        <v>0.85216169228991745</v>
      </c>
      <c r="V133" s="3">
        <v>1</v>
      </c>
      <c r="W133" s="3">
        <v>1</v>
      </c>
      <c r="X133" s="11">
        <v>1</v>
      </c>
      <c r="Y133" s="8" t="s">
        <v>542</v>
      </c>
    </row>
    <row r="134" spans="1:25" x14ac:dyDescent="0.3">
      <c r="A134" s="23">
        <v>142</v>
      </c>
      <c r="B134" s="23">
        <v>141</v>
      </c>
      <c r="C134" s="11">
        <v>1</v>
      </c>
      <c r="D134" s="19">
        <v>0.2</v>
      </c>
      <c r="E134" s="19">
        <v>3.6638876700307153E-2</v>
      </c>
      <c r="F134" s="19">
        <v>-2.7487994701109308E-2</v>
      </c>
      <c r="G134" s="19">
        <v>3.2950267704366154E-2</v>
      </c>
      <c r="H134" s="19">
        <v>9.0712585322796774E-3</v>
      </c>
      <c r="I134" s="19">
        <v>0.87272727272727268</v>
      </c>
      <c r="J134" s="19">
        <v>-2.7487994701109308E-2</v>
      </c>
      <c r="K134" s="19">
        <v>6.590053540873231E-3</v>
      </c>
      <c r="L134" s="30">
        <v>3.3236072288080434E-4</v>
      </c>
      <c r="M134" s="19">
        <v>0.85216169228991745</v>
      </c>
      <c r="N134" s="11">
        <v>1</v>
      </c>
      <c r="T134" s="23">
        <v>141</v>
      </c>
      <c r="U134" s="19">
        <v>0.85216169228991745</v>
      </c>
      <c r="V134" s="3">
        <v>1</v>
      </c>
      <c r="W134" s="3">
        <v>1</v>
      </c>
      <c r="X134" s="11">
        <v>1</v>
      </c>
      <c r="Y134" s="8" t="s">
        <v>542</v>
      </c>
    </row>
    <row r="135" spans="1:25" x14ac:dyDescent="0.3">
      <c r="A135" s="23">
        <v>143</v>
      </c>
      <c r="B135" s="23">
        <v>142</v>
      </c>
      <c r="C135" s="11">
        <v>0</v>
      </c>
      <c r="D135" s="19">
        <v>0.2</v>
      </c>
      <c r="E135" s="19">
        <v>3.6638876700307153E-2</v>
      </c>
      <c r="F135" s="19">
        <v>-2.7487994701109308E-2</v>
      </c>
      <c r="G135" s="19">
        <v>3.2950267704366154E-2</v>
      </c>
      <c r="H135" s="19">
        <v>9.0712585322796774E-3</v>
      </c>
      <c r="I135" s="19">
        <v>0.87272727272727268</v>
      </c>
      <c r="J135" s="19">
        <v>0</v>
      </c>
      <c r="K135" s="19">
        <v>6.590053540873231E-3</v>
      </c>
      <c r="L135" s="30">
        <v>3.3236072288080434E-4</v>
      </c>
      <c r="M135" s="19">
        <v>0.87964968699102675</v>
      </c>
      <c r="N135" s="11">
        <v>1</v>
      </c>
      <c r="T135" s="23">
        <v>142</v>
      </c>
      <c r="U135" s="19">
        <v>0.87964968699102675</v>
      </c>
      <c r="V135" s="3">
        <v>1</v>
      </c>
      <c r="W135" s="3">
        <v>1</v>
      </c>
      <c r="X135" s="11">
        <v>1</v>
      </c>
      <c r="Y135" s="8" t="s">
        <v>542</v>
      </c>
    </row>
    <row r="136" spans="1:25" x14ac:dyDescent="0.3">
      <c r="A136" s="27">
        <v>144</v>
      </c>
      <c r="B136" s="23">
        <v>143</v>
      </c>
      <c r="C136" s="11">
        <v>1</v>
      </c>
      <c r="D136" s="19">
        <v>0.2</v>
      </c>
      <c r="E136" s="19">
        <v>2.1720052654673101E-2</v>
      </c>
      <c r="F136" s="19">
        <v>-2.7487994701109308E-2</v>
      </c>
      <c r="G136" s="19">
        <v>3.2950267704366154E-2</v>
      </c>
      <c r="H136" s="19">
        <v>9.0712585322796774E-3</v>
      </c>
      <c r="I136" s="19">
        <v>0.87272727272727268</v>
      </c>
      <c r="J136" s="19">
        <v>-2.7487994701109308E-2</v>
      </c>
      <c r="K136" s="19">
        <v>6.590053540873231E-3</v>
      </c>
      <c r="L136" s="30">
        <v>1.9702821296526722E-4</v>
      </c>
      <c r="M136" s="19">
        <v>0.85202635978000185</v>
      </c>
      <c r="N136" s="11">
        <v>1</v>
      </c>
      <c r="T136" s="23">
        <v>143</v>
      </c>
      <c r="U136" s="19">
        <v>0.85202635978000185</v>
      </c>
      <c r="V136" s="3">
        <v>1</v>
      </c>
      <c r="W136" s="3">
        <v>1</v>
      </c>
      <c r="X136" s="11">
        <v>1</v>
      </c>
      <c r="Y136" s="8" t="s">
        <v>542</v>
      </c>
    </row>
    <row r="137" spans="1:25" x14ac:dyDescent="0.3">
      <c r="A137" s="27">
        <v>145</v>
      </c>
      <c r="B137" s="23">
        <v>144</v>
      </c>
      <c r="C137" s="11">
        <v>1</v>
      </c>
      <c r="D137" s="19">
        <v>0.2</v>
      </c>
      <c r="E137" s="19">
        <v>2.1720052654673101E-2</v>
      </c>
      <c r="F137" s="19">
        <v>-2.7487994701109308E-2</v>
      </c>
      <c r="G137" s="19">
        <v>3.2950267704366154E-2</v>
      </c>
      <c r="H137" s="19">
        <v>9.0712585322796774E-3</v>
      </c>
      <c r="I137" s="19">
        <v>0.87272727272727268</v>
      </c>
      <c r="J137" s="19">
        <v>-2.7487994701109308E-2</v>
      </c>
      <c r="K137" s="19">
        <v>6.590053540873231E-3</v>
      </c>
      <c r="L137" s="30">
        <v>1.9702821296526722E-4</v>
      </c>
      <c r="M137" s="19">
        <v>0.85202635978000185</v>
      </c>
      <c r="N137" s="11">
        <v>1</v>
      </c>
      <c r="T137" s="23">
        <v>144</v>
      </c>
      <c r="U137" s="19">
        <v>0.85202635978000185</v>
      </c>
      <c r="V137" s="3">
        <v>1</v>
      </c>
      <c r="W137" s="3">
        <v>1</v>
      </c>
      <c r="X137" s="11">
        <v>1</v>
      </c>
      <c r="Y137" s="8" t="s">
        <v>542</v>
      </c>
    </row>
    <row r="138" spans="1:25" x14ac:dyDescent="0.3">
      <c r="A138" s="23">
        <v>146</v>
      </c>
      <c r="B138" s="23">
        <v>145</v>
      </c>
      <c r="C138" s="11">
        <v>1</v>
      </c>
      <c r="D138" s="19">
        <v>0.2</v>
      </c>
      <c r="E138" s="19">
        <v>6.1869240895129442E-2</v>
      </c>
      <c r="F138" s="19">
        <v>-2.7487994701109308E-2</v>
      </c>
      <c r="G138" s="19">
        <v>3.2950267704366154E-2</v>
      </c>
      <c r="H138" s="19">
        <v>9.0712585322796774E-3</v>
      </c>
      <c r="I138" s="19">
        <v>0.87272727272727268</v>
      </c>
      <c r="J138" s="19">
        <v>-2.7487994701109308E-2</v>
      </c>
      <c r="K138" s="19">
        <v>6.590053540873231E-3</v>
      </c>
      <c r="L138" s="30">
        <v>5.6123187935560974E-4</v>
      </c>
      <c r="M138" s="19">
        <v>0.85239056344639219</v>
      </c>
      <c r="N138" s="11">
        <v>1</v>
      </c>
      <c r="T138" s="23">
        <v>145</v>
      </c>
      <c r="U138" s="19">
        <v>0.85239056344639219</v>
      </c>
      <c r="V138" s="3">
        <v>1</v>
      </c>
      <c r="W138" s="3">
        <v>1</v>
      </c>
      <c r="X138" s="11">
        <v>1</v>
      </c>
      <c r="Y138" s="8" t="s">
        <v>542</v>
      </c>
    </row>
    <row r="139" spans="1:25" x14ac:dyDescent="0.3">
      <c r="A139" s="23">
        <v>147</v>
      </c>
      <c r="B139" s="23">
        <v>146</v>
      </c>
      <c r="C139" s="11">
        <v>0</v>
      </c>
      <c r="D139" s="19">
        <v>0</v>
      </c>
      <c r="E139" s="19">
        <v>6.1869240895129442E-2</v>
      </c>
      <c r="F139" s="19">
        <v>-2.7487994701109308E-2</v>
      </c>
      <c r="G139" s="19">
        <v>3.2950267704366154E-2</v>
      </c>
      <c r="H139" s="19">
        <v>9.0712585322796774E-3</v>
      </c>
      <c r="I139" s="19">
        <v>0.87272727272727268</v>
      </c>
      <c r="J139" s="19">
        <v>0</v>
      </c>
      <c r="K139" s="19">
        <v>0</v>
      </c>
      <c r="L139" s="30">
        <v>5.6123187935560974E-4</v>
      </c>
      <c r="M139" s="19">
        <v>0.87328850460662832</v>
      </c>
      <c r="N139" s="11">
        <v>0</v>
      </c>
      <c r="T139" s="23">
        <v>146</v>
      </c>
      <c r="U139" s="19">
        <v>0.87328850460662832</v>
      </c>
      <c r="V139" s="3">
        <v>1</v>
      </c>
      <c r="W139" s="3">
        <v>0</v>
      </c>
      <c r="X139" s="11">
        <v>0</v>
      </c>
      <c r="Y139" s="8" t="s">
        <v>542</v>
      </c>
    </row>
    <row r="140" spans="1:25" x14ac:dyDescent="0.3">
      <c r="A140" s="23">
        <v>148</v>
      </c>
      <c r="B140" s="23">
        <v>147</v>
      </c>
      <c r="C140" s="11">
        <v>0</v>
      </c>
      <c r="D140" s="19">
        <v>0.2</v>
      </c>
      <c r="E140" s="19">
        <v>0.42641509433962266</v>
      </c>
      <c r="F140" s="19">
        <v>-2.7487994701109308E-2</v>
      </c>
      <c r="G140" s="19">
        <v>3.2950267704366154E-2</v>
      </c>
      <c r="H140" s="19">
        <v>9.0712585322796774E-3</v>
      </c>
      <c r="I140" s="19">
        <v>0.87272727272727268</v>
      </c>
      <c r="J140" s="19">
        <v>0</v>
      </c>
      <c r="K140" s="19">
        <v>6.590053540873231E-3</v>
      </c>
      <c r="L140" s="30">
        <v>3.8681215628211456E-3</v>
      </c>
      <c r="M140" s="19">
        <v>0.88318544783096709</v>
      </c>
      <c r="N140" s="11">
        <v>1</v>
      </c>
      <c r="T140" s="23">
        <v>147</v>
      </c>
      <c r="U140" s="19">
        <v>0.88318544783096709</v>
      </c>
      <c r="V140" s="3">
        <v>1</v>
      </c>
      <c r="W140" s="3">
        <v>1</v>
      </c>
      <c r="X140" s="11">
        <v>1</v>
      </c>
      <c r="Y140" s="8" t="s">
        <v>542</v>
      </c>
    </row>
    <row r="141" spans="1:25" x14ac:dyDescent="0.3">
      <c r="A141" s="27">
        <v>149</v>
      </c>
      <c r="B141" s="23">
        <v>148</v>
      </c>
      <c r="C141" s="11">
        <v>0</v>
      </c>
      <c r="D141" s="19">
        <v>0.2</v>
      </c>
      <c r="E141" s="19">
        <v>0.42641509433962266</v>
      </c>
      <c r="F141" s="19">
        <v>-2.7487994701109308E-2</v>
      </c>
      <c r="G141" s="19">
        <v>3.2950267704366154E-2</v>
      </c>
      <c r="H141" s="19">
        <v>9.0712585322796774E-3</v>
      </c>
      <c r="I141" s="19">
        <v>0.87272727272727268</v>
      </c>
      <c r="J141" s="19">
        <v>0</v>
      </c>
      <c r="K141" s="11">
        <v>6.590053540873231E-3</v>
      </c>
      <c r="L141" s="30">
        <v>3.8681215628211456E-3</v>
      </c>
      <c r="M141" s="19">
        <v>0.88318544783096709</v>
      </c>
      <c r="N141" s="11">
        <v>1</v>
      </c>
      <c r="T141" s="23">
        <v>148</v>
      </c>
      <c r="U141" s="19">
        <v>0.88318544783096709</v>
      </c>
      <c r="V141" s="3">
        <v>1</v>
      </c>
      <c r="W141" s="3">
        <v>1</v>
      </c>
      <c r="X141" s="11">
        <v>1</v>
      </c>
      <c r="Y141" s="8" t="s">
        <v>542</v>
      </c>
    </row>
    <row r="142" spans="1:25" x14ac:dyDescent="0.3">
      <c r="A142" s="27">
        <v>150</v>
      </c>
      <c r="B142" s="23">
        <v>149</v>
      </c>
      <c r="C142" s="11">
        <v>1</v>
      </c>
      <c r="D142" s="19">
        <v>0.2</v>
      </c>
      <c r="E142" s="19">
        <v>0.330188679245283</v>
      </c>
      <c r="F142" s="19">
        <v>-2.7487994701109308E-2</v>
      </c>
      <c r="G142" s="19">
        <v>3.2950267704366154E-2</v>
      </c>
      <c r="H142" s="19">
        <v>9.0712585322796774E-3</v>
      </c>
      <c r="I142" s="19">
        <v>0.87272727272727268</v>
      </c>
      <c r="J142" s="11">
        <v>-2.7487994701109308E-2</v>
      </c>
      <c r="K142" s="19">
        <v>6.590053540873231E-3</v>
      </c>
      <c r="L142" s="30">
        <v>2.9952268738659311E-3</v>
      </c>
      <c r="M142" s="19">
        <v>0.85482455844090255</v>
      </c>
      <c r="N142" s="11">
        <v>1</v>
      </c>
      <c r="T142" s="23">
        <v>149</v>
      </c>
      <c r="U142" s="19">
        <v>0.85482455844090255</v>
      </c>
      <c r="V142" s="3">
        <v>1</v>
      </c>
      <c r="W142" s="3">
        <v>1</v>
      </c>
      <c r="X142" s="11">
        <v>1</v>
      </c>
      <c r="Y142" s="8" t="s">
        <v>542</v>
      </c>
    </row>
    <row r="143" spans="1:25" x14ac:dyDescent="0.3">
      <c r="A143" s="23">
        <v>152</v>
      </c>
      <c r="B143" s="23">
        <v>151</v>
      </c>
      <c r="C143" s="11">
        <v>1</v>
      </c>
      <c r="D143" s="19">
        <v>0.2</v>
      </c>
      <c r="E143" s="19">
        <v>0.46603773584905661</v>
      </c>
      <c r="F143" s="19">
        <v>-2.7487994701109308E-2</v>
      </c>
      <c r="G143" s="19">
        <v>3.2950267704366154E-2</v>
      </c>
      <c r="H143" s="19">
        <v>9.0712585322796774E-3</v>
      </c>
      <c r="I143" s="19">
        <v>0.87272727272727268</v>
      </c>
      <c r="J143" s="11">
        <v>-2.7487994701109308E-2</v>
      </c>
      <c r="K143" s="19">
        <v>6.590053540873231E-3</v>
      </c>
      <c r="L143" s="30">
        <v>4.2275487876850572E-3</v>
      </c>
      <c r="M143" s="19">
        <v>0.85605688035472172</v>
      </c>
      <c r="N143" s="11">
        <v>1</v>
      </c>
      <c r="T143" s="23">
        <v>151</v>
      </c>
      <c r="U143" s="19">
        <v>0.85605688035472172</v>
      </c>
      <c r="V143" s="3">
        <v>1</v>
      </c>
      <c r="W143" s="3">
        <v>1</v>
      </c>
      <c r="X143" s="11">
        <v>1</v>
      </c>
      <c r="Y143" s="8" t="s">
        <v>542</v>
      </c>
    </row>
    <row r="144" spans="1:25" x14ac:dyDescent="0.3">
      <c r="A144" s="23">
        <v>153</v>
      </c>
      <c r="B144" s="23">
        <v>152</v>
      </c>
      <c r="C144" s="11">
        <v>0</v>
      </c>
      <c r="D144" s="19">
        <v>0.2</v>
      </c>
      <c r="E144" s="19">
        <v>0.46603773584905661</v>
      </c>
      <c r="F144" s="19">
        <v>-2.7487994701109308E-2</v>
      </c>
      <c r="G144" s="19">
        <v>3.2950267704366154E-2</v>
      </c>
      <c r="H144" s="19">
        <v>9.0712585322796774E-3</v>
      </c>
      <c r="I144" s="19">
        <v>0.87272727272727268</v>
      </c>
      <c r="J144" s="11">
        <v>0</v>
      </c>
      <c r="K144" s="19">
        <v>6.590053540873231E-3</v>
      </c>
      <c r="L144" s="30">
        <v>4.2275487876850572E-3</v>
      </c>
      <c r="M144" s="19">
        <v>0.88354487505583101</v>
      </c>
      <c r="N144" s="11">
        <v>1</v>
      </c>
      <c r="T144" s="23">
        <v>152</v>
      </c>
      <c r="U144" s="19">
        <v>0.88354487505583101</v>
      </c>
      <c r="V144" s="3">
        <v>1</v>
      </c>
      <c r="W144" s="3">
        <v>1</v>
      </c>
      <c r="X144" s="11">
        <v>1</v>
      </c>
      <c r="Y144" s="8" t="s">
        <v>542</v>
      </c>
    </row>
    <row r="145" spans="1:25" x14ac:dyDescent="0.3">
      <c r="A145" s="27">
        <v>154</v>
      </c>
      <c r="B145" s="23">
        <v>153</v>
      </c>
      <c r="C145" s="11">
        <v>1</v>
      </c>
      <c r="D145" s="19">
        <v>0.2</v>
      </c>
      <c r="E145" s="19">
        <v>0.16603773584905659</v>
      </c>
      <c r="F145" s="19">
        <v>-2.7487994701109308E-2</v>
      </c>
      <c r="G145" s="19">
        <v>3.2950267704366154E-2</v>
      </c>
      <c r="H145" s="19">
        <v>9.0712585322796774E-3</v>
      </c>
      <c r="I145" s="19">
        <v>0.87272727272727268</v>
      </c>
      <c r="J145" s="19">
        <v>-2.7487994701109308E-2</v>
      </c>
      <c r="K145" s="19">
        <v>6.590053540873231E-3</v>
      </c>
      <c r="L145" s="30">
        <v>1.5061712280011539E-3</v>
      </c>
      <c r="M145" s="19">
        <v>0.85333550279503778</v>
      </c>
      <c r="N145" s="11">
        <v>1</v>
      </c>
      <c r="T145" s="23">
        <v>153</v>
      </c>
      <c r="U145" s="19">
        <v>0.85333550279503778</v>
      </c>
      <c r="V145" s="3">
        <v>1</v>
      </c>
      <c r="W145" s="3">
        <v>1</v>
      </c>
      <c r="X145" s="11">
        <v>1</v>
      </c>
      <c r="Y145" s="8" t="s">
        <v>542</v>
      </c>
    </row>
    <row r="146" spans="1:25" x14ac:dyDescent="0.3">
      <c r="A146" s="23">
        <v>156</v>
      </c>
      <c r="B146" s="23">
        <v>155</v>
      </c>
      <c r="C146" s="11">
        <v>0</v>
      </c>
      <c r="D146" s="19">
        <v>0.46666666666666667</v>
      </c>
      <c r="E146" s="19">
        <v>0.16415094339622641</v>
      </c>
      <c r="F146" s="19">
        <v>-2.7487994701109308E-2</v>
      </c>
      <c r="G146" s="19">
        <v>3.2950267704366154E-2</v>
      </c>
      <c r="H146" s="19">
        <v>9.0712585322796774E-3</v>
      </c>
      <c r="I146" s="19">
        <v>0.87272727272727268</v>
      </c>
      <c r="J146" s="19">
        <v>0</v>
      </c>
      <c r="K146" s="19">
        <v>1.5376791595370871E-2</v>
      </c>
      <c r="L146" s="30">
        <v>1.4890556458647772E-3</v>
      </c>
      <c r="M146" s="19">
        <v>0.88959311996850832</v>
      </c>
      <c r="N146" s="11">
        <v>1</v>
      </c>
      <c r="T146" s="23">
        <v>155</v>
      </c>
      <c r="U146" s="19">
        <v>0.88959311996850832</v>
      </c>
      <c r="V146" s="3">
        <v>1</v>
      </c>
      <c r="W146" s="3">
        <v>1</v>
      </c>
      <c r="X146" s="11">
        <v>1</v>
      </c>
      <c r="Y146" s="8" t="s">
        <v>542</v>
      </c>
    </row>
    <row r="147" spans="1:25" x14ac:dyDescent="0.3">
      <c r="A147" s="23">
        <v>157</v>
      </c>
      <c r="B147" s="23">
        <v>156</v>
      </c>
      <c r="C147" s="11">
        <v>0</v>
      </c>
      <c r="D147" s="19">
        <v>1</v>
      </c>
      <c r="E147" s="19">
        <v>0.22452830188679246</v>
      </c>
      <c r="F147" s="19">
        <v>-2.7487994701109308E-2</v>
      </c>
      <c r="G147" s="19">
        <v>3.2950267704366154E-2</v>
      </c>
      <c r="H147" s="19">
        <v>9.0712585322796774E-3</v>
      </c>
      <c r="I147" s="19">
        <v>0.87272727272727268</v>
      </c>
      <c r="J147" s="19">
        <v>0</v>
      </c>
      <c r="K147" s="19">
        <v>3.2950267704366154E-2</v>
      </c>
      <c r="L147" s="30">
        <v>2.0367542742288332E-3</v>
      </c>
      <c r="M147" s="19">
        <v>0.90771429470586762</v>
      </c>
      <c r="N147" s="11">
        <v>1</v>
      </c>
      <c r="T147" s="23">
        <v>156</v>
      </c>
      <c r="U147" s="19">
        <v>0.90771429470586762</v>
      </c>
      <c r="V147" s="3">
        <v>1</v>
      </c>
      <c r="W147" s="3">
        <v>1</v>
      </c>
      <c r="X147" s="11">
        <v>1</v>
      </c>
      <c r="Y147" s="8" t="s">
        <v>542</v>
      </c>
    </row>
    <row r="148" spans="1:25" x14ac:dyDescent="0.3">
      <c r="A148" s="23">
        <v>158</v>
      </c>
      <c r="B148" s="23">
        <v>157</v>
      </c>
      <c r="C148" s="11">
        <v>1</v>
      </c>
      <c r="D148" s="19">
        <v>0.2</v>
      </c>
      <c r="E148" s="19">
        <v>0.21886792452830189</v>
      </c>
      <c r="F148" s="19">
        <v>-2.7487994701109308E-2</v>
      </c>
      <c r="G148" s="19">
        <v>3.2950267704366154E-2</v>
      </c>
      <c r="H148" s="19">
        <v>9.0712585322796774E-3</v>
      </c>
      <c r="I148" s="19">
        <v>0.87272727272727268</v>
      </c>
      <c r="J148" s="19">
        <v>-2.7487994701109308E-2</v>
      </c>
      <c r="K148" s="19">
        <v>6.590053540873231E-3</v>
      </c>
      <c r="L148" s="30">
        <v>1.9854075278197031E-3</v>
      </c>
      <c r="M148" s="19">
        <v>0.85381473909485628</v>
      </c>
      <c r="N148" s="11">
        <v>1</v>
      </c>
      <c r="T148" s="23">
        <v>157</v>
      </c>
      <c r="U148" s="19">
        <v>0.85381473909485628</v>
      </c>
      <c r="V148" s="3">
        <v>1</v>
      </c>
      <c r="W148" s="3">
        <v>1</v>
      </c>
      <c r="X148" s="11">
        <v>1</v>
      </c>
      <c r="Y148" s="8" t="s">
        <v>542</v>
      </c>
    </row>
    <row r="149" spans="1:25" x14ac:dyDescent="0.3">
      <c r="A149" s="27">
        <v>159</v>
      </c>
      <c r="B149" s="23">
        <v>158</v>
      </c>
      <c r="C149" s="11">
        <v>1</v>
      </c>
      <c r="D149" s="19">
        <v>0.2</v>
      </c>
      <c r="E149" s="19">
        <v>0.21886792452830189</v>
      </c>
      <c r="F149" s="19">
        <v>-2.7487994701109308E-2</v>
      </c>
      <c r="G149" s="19">
        <v>3.2950267704366154E-2</v>
      </c>
      <c r="H149" s="19">
        <v>9.0712585322796774E-3</v>
      </c>
      <c r="I149" s="19">
        <v>0.87272727272727268</v>
      </c>
      <c r="J149" s="19">
        <v>-2.7487994701109308E-2</v>
      </c>
      <c r="K149" s="19">
        <v>6.590053540873231E-3</v>
      </c>
      <c r="L149" s="30">
        <v>1.9854075278197031E-3</v>
      </c>
      <c r="M149" s="19">
        <v>0.85381473909485628</v>
      </c>
      <c r="N149" s="11">
        <v>1</v>
      </c>
      <c r="T149" s="23">
        <v>158</v>
      </c>
      <c r="U149" s="19">
        <v>0.85381473909485628</v>
      </c>
      <c r="V149" s="3">
        <v>1</v>
      </c>
      <c r="W149" s="3">
        <v>1</v>
      </c>
      <c r="X149" s="11">
        <v>1</v>
      </c>
      <c r="Y149" s="8" t="s">
        <v>542</v>
      </c>
    </row>
    <row r="150" spans="1:25" x14ac:dyDescent="0.3">
      <c r="A150" s="27">
        <v>160</v>
      </c>
      <c r="B150" s="23">
        <v>159</v>
      </c>
      <c r="C150" s="11">
        <v>1</v>
      </c>
      <c r="D150" s="19">
        <v>0.73333333333333328</v>
      </c>
      <c r="E150" s="19">
        <v>0.19811320754716982</v>
      </c>
      <c r="F150" s="19">
        <v>-2.7487994701109308E-2</v>
      </c>
      <c r="G150" s="19">
        <v>3.2950267704366154E-2</v>
      </c>
      <c r="H150" s="19">
        <v>9.0712585322796774E-3</v>
      </c>
      <c r="I150" s="19">
        <v>0.87272727272727268</v>
      </c>
      <c r="J150" s="11">
        <v>-2.7487994701109308E-2</v>
      </c>
      <c r="K150" s="19">
        <v>2.4163529649868513E-2</v>
      </c>
      <c r="L150" s="30">
        <v>1.7971361243195587E-3</v>
      </c>
      <c r="M150" s="19">
        <v>0.87119994380035148</v>
      </c>
      <c r="N150" s="11">
        <v>1</v>
      </c>
      <c r="T150" s="23">
        <v>159</v>
      </c>
      <c r="U150" s="19">
        <v>0.87119994380035148</v>
      </c>
      <c r="V150" s="3">
        <v>1</v>
      </c>
      <c r="W150" s="3">
        <v>1</v>
      </c>
      <c r="X150" s="11">
        <v>1</v>
      </c>
      <c r="Y150" s="8" t="s">
        <v>542</v>
      </c>
    </row>
    <row r="151" spans="1:25" x14ac:dyDescent="0.3">
      <c r="A151" s="23">
        <v>161</v>
      </c>
      <c r="B151" s="23">
        <v>160</v>
      </c>
      <c r="C151" s="11">
        <v>1</v>
      </c>
      <c r="D151" s="19">
        <v>0.2</v>
      </c>
      <c r="E151" s="19">
        <v>0.34126810004387892</v>
      </c>
      <c r="F151" s="19">
        <v>-2.7487994701109308E-2</v>
      </c>
      <c r="G151" s="19">
        <v>3.2950267704366154E-2</v>
      </c>
      <c r="H151" s="19">
        <v>9.0712585322796774E-3</v>
      </c>
      <c r="I151" s="19">
        <v>0.87272727272727268</v>
      </c>
      <c r="J151" s="19">
        <v>-2.7487994701109308E-2</v>
      </c>
      <c r="K151" s="11">
        <v>6.590053540873231E-3</v>
      </c>
      <c r="L151" s="30">
        <v>3.0957311643179113E-3</v>
      </c>
      <c r="M151" s="19">
        <v>0.85492506273135449</v>
      </c>
      <c r="N151" s="11">
        <v>1</v>
      </c>
      <c r="T151" s="23">
        <v>160</v>
      </c>
      <c r="U151" s="19">
        <v>0.85492506273135449</v>
      </c>
      <c r="V151" s="3">
        <v>1</v>
      </c>
      <c r="W151" s="3">
        <v>1</v>
      </c>
      <c r="X151" s="11">
        <v>1</v>
      </c>
      <c r="Y151" s="8" t="s">
        <v>542</v>
      </c>
    </row>
    <row r="152" spans="1:25" x14ac:dyDescent="0.3">
      <c r="A152" s="23">
        <v>162</v>
      </c>
      <c r="B152" s="23">
        <v>161</v>
      </c>
      <c r="C152" s="11">
        <v>1</v>
      </c>
      <c r="D152" s="19">
        <v>0.2</v>
      </c>
      <c r="E152" s="19">
        <v>0.53369899078543226</v>
      </c>
      <c r="F152" s="19">
        <v>-2.7487994701109308E-2</v>
      </c>
      <c r="G152" s="19">
        <v>3.2950267704366154E-2</v>
      </c>
      <c r="H152" s="19">
        <v>9.0712585322796774E-3</v>
      </c>
      <c r="I152" s="19">
        <v>0.87272727272727268</v>
      </c>
      <c r="J152" s="19">
        <v>-2.7487994701109308E-2</v>
      </c>
      <c r="K152" s="11">
        <v>6.590053540873231E-3</v>
      </c>
      <c r="L152" s="30">
        <v>4.8413215238314053E-3</v>
      </c>
      <c r="M152" s="19">
        <v>0.85667065309086798</v>
      </c>
      <c r="N152" s="11">
        <v>1</v>
      </c>
      <c r="T152" s="23">
        <v>161</v>
      </c>
      <c r="U152" s="19">
        <v>0.85667065309086798</v>
      </c>
      <c r="V152" s="3">
        <v>1</v>
      </c>
      <c r="W152" s="3">
        <v>1</v>
      </c>
      <c r="X152" s="11">
        <v>1</v>
      </c>
      <c r="Y152" s="8" t="s">
        <v>542</v>
      </c>
    </row>
    <row r="153" spans="1:25" x14ac:dyDescent="0.3">
      <c r="A153" s="23">
        <v>163</v>
      </c>
      <c r="B153" s="23">
        <v>162</v>
      </c>
      <c r="C153" s="11">
        <v>0</v>
      </c>
      <c r="D153" s="19">
        <v>0.2</v>
      </c>
      <c r="E153" s="19">
        <v>0.50471698113207553</v>
      </c>
      <c r="F153" s="19">
        <v>-2.7487994701109308E-2</v>
      </c>
      <c r="G153" s="19">
        <v>3.2950267704366154E-2</v>
      </c>
      <c r="H153" s="19">
        <v>9.0712585322796774E-3</v>
      </c>
      <c r="I153" s="19">
        <v>0.87272727272727268</v>
      </c>
      <c r="J153" s="11">
        <v>0</v>
      </c>
      <c r="K153" s="19">
        <v>6.590053540873231E-3</v>
      </c>
      <c r="L153" s="30">
        <v>4.5784182214807807E-3</v>
      </c>
      <c r="M153" s="19">
        <v>0.88389574448962671</v>
      </c>
      <c r="N153" s="11">
        <v>1</v>
      </c>
      <c r="T153" s="23">
        <v>162</v>
      </c>
      <c r="U153" s="19">
        <v>0.88389574448962671</v>
      </c>
      <c r="V153" s="3">
        <v>1</v>
      </c>
      <c r="W153" s="3">
        <v>1</v>
      </c>
      <c r="X153" s="11">
        <v>1</v>
      </c>
      <c r="Y153" s="8" t="s">
        <v>542</v>
      </c>
    </row>
    <row r="154" spans="1:25" x14ac:dyDescent="0.3">
      <c r="A154" s="27">
        <v>164</v>
      </c>
      <c r="B154" s="23">
        <v>163</v>
      </c>
      <c r="C154" s="11">
        <v>1</v>
      </c>
      <c r="D154" s="19">
        <v>0.2</v>
      </c>
      <c r="E154" s="19">
        <v>0.41509433962264153</v>
      </c>
      <c r="F154" s="19">
        <v>-2.7487994701109308E-2</v>
      </c>
      <c r="G154" s="19">
        <v>3.2950267704366154E-2</v>
      </c>
      <c r="H154" s="19">
        <v>9.0712585322796774E-3</v>
      </c>
      <c r="I154" s="19">
        <v>0.87272727272727268</v>
      </c>
      <c r="J154" s="19">
        <v>-2.7487994701109308E-2</v>
      </c>
      <c r="K154" s="19">
        <v>6.590053540873231E-3</v>
      </c>
      <c r="L154" s="30">
        <v>3.7654280700028849E-3</v>
      </c>
      <c r="M154" s="19">
        <v>0.85559475963703946</v>
      </c>
      <c r="N154" s="11">
        <v>1</v>
      </c>
      <c r="T154" s="23">
        <v>163</v>
      </c>
      <c r="U154" s="19">
        <v>0.85559475963703946</v>
      </c>
      <c r="V154" s="3">
        <v>1</v>
      </c>
      <c r="W154" s="3">
        <v>1</v>
      </c>
      <c r="X154" s="11">
        <v>1</v>
      </c>
      <c r="Y154" s="8" t="s">
        <v>542</v>
      </c>
    </row>
    <row r="155" spans="1:25" x14ac:dyDescent="0.3">
      <c r="A155" s="27">
        <v>165</v>
      </c>
      <c r="B155" s="23">
        <v>164</v>
      </c>
      <c r="C155" s="11">
        <v>1</v>
      </c>
      <c r="D155" s="19">
        <v>0.46666666666666667</v>
      </c>
      <c r="E155" s="19">
        <v>0.41509433962264153</v>
      </c>
      <c r="F155" s="19">
        <v>-2.7487994701109308E-2</v>
      </c>
      <c r="G155" s="19">
        <v>3.2950267704366154E-2</v>
      </c>
      <c r="H155" s="19">
        <v>9.0712585322796774E-3</v>
      </c>
      <c r="I155" s="19">
        <v>0.87272727272727268</v>
      </c>
      <c r="J155" s="19">
        <v>-2.7487994701109308E-2</v>
      </c>
      <c r="K155" s="19">
        <v>1.5376791595370871E-2</v>
      </c>
      <c r="L155" s="30">
        <v>3.7654280700028849E-3</v>
      </c>
      <c r="M155" s="19">
        <v>0.86438149769153716</v>
      </c>
      <c r="N155" s="11">
        <v>1</v>
      </c>
      <c r="T155" s="23">
        <v>164</v>
      </c>
      <c r="U155" s="19">
        <v>0.86438149769153716</v>
      </c>
      <c r="V155" s="3">
        <v>1</v>
      </c>
      <c r="W155" s="3">
        <v>1</v>
      </c>
      <c r="X155" s="11">
        <v>1</v>
      </c>
      <c r="Y155" s="8" t="s">
        <v>542</v>
      </c>
    </row>
    <row r="156" spans="1:25" x14ac:dyDescent="0.3">
      <c r="A156" s="23">
        <v>166</v>
      </c>
      <c r="B156" s="23">
        <v>165</v>
      </c>
      <c r="C156" s="11">
        <v>1</v>
      </c>
      <c r="D156" s="19">
        <v>0.2</v>
      </c>
      <c r="E156" s="19">
        <v>0.51886792452830188</v>
      </c>
      <c r="F156" s="19">
        <v>-2.7487994701109308E-2</v>
      </c>
      <c r="G156" s="19">
        <v>3.2950267704366154E-2</v>
      </c>
      <c r="H156" s="19">
        <v>9.0712585322796774E-3</v>
      </c>
      <c r="I156" s="19">
        <v>0.87272727272727268</v>
      </c>
      <c r="J156" s="11">
        <v>-2.7487994701109308E-2</v>
      </c>
      <c r="K156" s="19">
        <v>6.590053540873231E-3</v>
      </c>
      <c r="L156" s="30">
        <v>4.7067850875036066E-3</v>
      </c>
      <c r="M156" s="19">
        <v>0.85653611665454021</v>
      </c>
      <c r="N156" s="11">
        <v>1</v>
      </c>
      <c r="T156" s="23">
        <v>165</v>
      </c>
      <c r="U156" s="19">
        <v>0.85653611665454021</v>
      </c>
      <c r="V156" s="3">
        <v>1</v>
      </c>
      <c r="W156" s="3">
        <v>1</v>
      </c>
      <c r="X156" s="11">
        <v>1</v>
      </c>
      <c r="Y156" s="8" t="s">
        <v>542</v>
      </c>
    </row>
    <row r="157" spans="1:25" x14ac:dyDescent="0.3">
      <c r="A157" s="23">
        <v>167</v>
      </c>
      <c r="B157" s="23">
        <v>166</v>
      </c>
      <c r="C157" s="11">
        <v>1</v>
      </c>
      <c r="D157" s="19">
        <v>0.2</v>
      </c>
      <c r="E157" s="19">
        <v>0.51886792452830188</v>
      </c>
      <c r="F157" s="19">
        <v>-2.7487994701109308E-2</v>
      </c>
      <c r="G157" s="19">
        <v>3.2950267704366154E-2</v>
      </c>
      <c r="H157" s="19">
        <v>9.0712585322796774E-3</v>
      </c>
      <c r="I157" s="19">
        <v>0.87272727272727268</v>
      </c>
      <c r="J157" s="11">
        <v>-2.7487994701109308E-2</v>
      </c>
      <c r="K157" s="19">
        <v>6.590053540873231E-3</v>
      </c>
      <c r="L157" s="30">
        <v>4.7067850875036066E-3</v>
      </c>
      <c r="M157" s="19">
        <v>0.85653611665454021</v>
      </c>
      <c r="N157" s="11">
        <v>1</v>
      </c>
      <c r="T157" s="23">
        <v>166</v>
      </c>
      <c r="U157" s="19">
        <v>0.85653611665454021</v>
      </c>
      <c r="V157" s="3">
        <v>1</v>
      </c>
      <c r="W157" s="3">
        <v>1</v>
      </c>
      <c r="X157" s="11">
        <v>1</v>
      </c>
      <c r="Y157" s="8" t="s">
        <v>542</v>
      </c>
    </row>
    <row r="158" spans="1:25" x14ac:dyDescent="0.3">
      <c r="A158" s="23">
        <v>168</v>
      </c>
      <c r="B158" s="23">
        <v>167</v>
      </c>
      <c r="C158" s="11">
        <v>1</v>
      </c>
      <c r="D158" s="19">
        <v>0.2</v>
      </c>
      <c r="E158" s="19">
        <v>0.56226415094339621</v>
      </c>
      <c r="F158" s="19">
        <v>-2.7487994701109308E-2</v>
      </c>
      <c r="G158" s="19">
        <v>3.2950267704366154E-2</v>
      </c>
      <c r="H158" s="19">
        <v>9.0712585322796774E-3</v>
      </c>
      <c r="I158" s="19">
        <v>0.87272727272727268</v>
      </c>
      <c r="J158" s="19">
        <v>-2.7487994701109308E-2</v>
      </c>
      <c r="K158" s="11">
        <v>6.590053540873231E-3</v>
      </c>
      <c r="L158" s="30">
        <v>5.1004434766402712E-3</v>
      </c>
      <c r="M158" s="19">
        <v>0.85692977504367684</v>
      </c>
      <c r="N158" s="11">
        <v>1</v>
      </c>
      <c r="T158" s="23">
        <v>167</v>
      </c>
      <c r="U158" s="19">
        <v>0.85692977504367684</v>
      </c>
      <c r="V158" s="3">
        <v>1</v>
      </c>
      <c r="W158" s="3">
        <v>1</v>
      </c>
      <c r="X158" s="11">
        <v>1</v>
      </c>
      <c r="Y158" s="8" t="s">
        <v>542</v>
      </c>
    </row>
    <row r="159" spans="1:25" x14ac:dyDescent="0.3">
      <c r="A159" s="27">
        <v>169</v>
      </c>
      <c r="B159" s="23">
        <v>168</v>
      </c>
      <c r="C159" s="11">
        <v>1</v>
      </c>
      <c r="D159" s="11">
        <v>0.2</v>
      </c>
      <c r="E159" s="19">
        <v>0.56226415094339621</v>
      </c>
      <c r="F159" s="19">
        <v>-2.7487994701109308E-2</v>
      </c>
      <c r="G159" s="19">
        <v>3.2950267704366154E-2</v>
      </c>
      <c r="H159" s="19">
        <v>9.0712585322796774E-3</v>
      </c>
      <c r="I159" s="19">
        <v>0.87272727272727268</v>
      </c>
      <c r="J159" s="19">
        <v>-2.7487994701109308E-2</v>
      </c>
      <c r="K159" s="11">
        <v>6.590053540873231E-3</v>
      </c>
      <c r="L159" s="30">
        <v>5.1004434766402712E-3</v>
      </c>
      <c r="M159" s="19">
        <v>0.85692977504367684</v>
      </c>
      <c r="N159" s="11">
        <v>1</v>
      </c>
      <c r="T159" s="23">
        <v>168</v>
      </c>
      <c r="U159" s="19">
        <v>0.85692977504367684</v>
      </c>
      <c r="V159" s="3">
        <v>1</v>
      </c>
      <c r="W159" s="3">
        <v>1</v>
      </c>
      <c r="X159" s="11">
        <v>1</v>
      </c>
      <c r="Y159" s="8" t="s">
        <v>542</v>
      </c>
    </row>
    <row r="160" spans="1:25" x14ac:dyDescent="0.3">
      <c r="A160" s="27">
        <v>170</v>
      </c>
      <c r="B160" s="23">
        <v>169</v>
      </c>
      <c r="C160" s="11">
        <v>1</v>
      </c>
      <c r="D160" s="19">
        <v>0.2</v>
      </c>
      <c r="E160" s="19">
        <v>0.21698113207547171</v>
      </c>
      <c r="F160" s="19">
        <v>-2.7487994701109308E-2</v>
      </c>
      <c r="G160" s="19">
        <v>3.2950267704366154E-2</v>
      </c>
      <c r="H160" s="19">
        <v>9.0712585322796774E-3</v>
      </c>
      <c r="I160" s="19">
        <v>0.87272727272727268</v>
      </c>
      <c r="J160" s="11">
        <v>-2.7487994701109308E-2</v>
      </c>
      <c r="K160" s="19">
        <v>6.590053540873231E-3</v>
      </c>
      <c r="L160" s="30">
        <v>1.9682919456833264E-3</v>
      </c>
      <c r="M160" s="19">
        <v>0.85379762351271993</v>
      </c>
      <c r="N160" s="11">
        <v>1</v>
      </c>
      <c r="T160" s="23">
        <v>169</v>
      </c>
      <c r="U160" s="19">
        <v>0.85379762351271993</v>
      </c>
      <c r="V160" s="3">
        <v>1</v>
      </c>
      <c r="W160" s="3">
        <v>1</v>
      </c>
      <c r="X160" s="11">
        <v>1</v>
      </c>
      <c r="Y160" s="8" t="s">
        <v>542</v>
      </c>
    </row>
    <row r="161" spans="1:25" x14ac:dyDescent="0.3">
      <c r="A161" s="23">
        <v>172</v>
      </c>
      <c r="B161" s="23">
        <v>171</v>
      </c>
      <c r="C161" s="11">
        <v>1</v>
      </c>
      <c r="D161" s="19">
        <v>0.2</v>
      </c>
      <c r="E161" s="19">
        <v>0.330188679245283</v>
      </c>
      <c r="F161" s="19">
        <v>-2.7487994701109308E-2</v>
      </c>
      <c r="G161" s="19">
        <v>3.2950267704366154E-2</v>
      </c>
      <c r="H161" s="19">
        <v>9.0712585322796774E-3</v>
      </c>
      <c r="I161" s="19">
        <v>0.87272727272727268</v>
      </c>
      <c r="J161" s="19">
        <v>-2.7487994701109308E-2</v>
      </c>
      <c r="K161" s="11">
        <v>6.590053540873231E-3</v>
      </c>
      <c r="L161" s="30">
        <v>2.9952268738659311E-3</v>
      </c>
      <c r="M161" s="19">
        <v>0.85482455844090255</v>
      </c>
      <c r="N161" s="11">
        <v>1</v>
      </c>
      <c r="T161" s="23">
        <v>171</v>
      </c>
      <c r="U161" s="19">
        <v>0.85482455844090255</v>
      </c>
      <c r="V161" s="3">
        <v>1</v>
      </c>
      <c r="W161" s="3">
        <v>1</v>
      </c>
      <c r="X161" s="11">
        <v>1</v>
      </c>
      <c r="Y161" s="8" t="s">
        <v>542</v>
      </c>
    </row>
    <row r="162" spans="1:25" x14ac:dyDescent="0.3">
      <c r="A162" s="27">
        <v>174</v>
      </c>
      <c r="B162" s="23">
        <v>173</v>
      </c>
      <c r="C162" s="11">
        <v>1</v>
      </c>
      <c r="D162" s="19">
        <v>0.2</v>
      </c>
      <c r="E162" s="19">
        <v>4.716981132075472E-2</v>
      </c>
      <c r="F162" s="19">
        <v>-2.7487994701109308E-2</v>
      </c>
      <c r="G162" s="19">
        <v>3.2950267704366154E-2</v>
      </c>
      <c r="H162" s="19">
        <v>9.0712585322796774E-3</v>
      </c>
      <c r="I162" s="19">
        <v>0.87272727272727268</v>
      </c>
      <c r="J162" s="19">
        <v>-2.7487994701109308E-2</v>
      </c>
      <c r="K162" s="11">
        <v>6.590053540873231E-3</v>
      </c>
      <c r="L162" s="30">
        <v>4.2788955340941875E-4</v>
      </c>
      <c r="M162" s="19">
        <v>0.852257221120446</v>
      </c>
      <c r="N162" s="11">
        <v>1</v>
      </c>
      <c r="T162" s="23">
        <v>173</v>
      </c>
      <c r="U162" s="19">
        <v>0.852257221120446</v>
      </c>
      <c r="V162" s="3">
        <v>1</v>
      </c>
      <c r="W162" s="3">
        <v>1</v>
      </c>
      <c r="X162" s="11">
        <v>1</v>
      </c>
      <c r="Y162" s="8" t="s">
        <v>542</v>
      </c>
    </row>
    <row r="163" spans="1:25" x14ac:dyDescent="0.3">
      <c r="A163" s="27">
        <v>175</v>
      </c>
      <c r="B163" s="23">
        <v>174</v>
      </c>
      <c r="C163" s="11">
        <v>1</v>
      </c>
      <c r="D163" s="19">
        <v>0.2</v>
      </c>
      <c r="E163" s="19">
        <v>4.716981132075472E-2</v>
      </c>
      <c r="F163" s="19">
        <v>-2.7487994701109308E-2</v>
      </c>
      <c r="G163" s="19">
        <v>3.2950267704366154E-2</v>
      </c>
      <c r="H163" s="19">
        <v>9.0712585322796774E-3</v>
      </c>
      <c r="I163" s="19">
        <v>0.87272727272727268</v>
      </c>
      <c r="J163" s="19">
        <v>-2.7487994701109308E-2</v>
      </c>
      <c r="K163" s="11">
        <v>6.590053540873231E-3</v>
      </c>
      <c r="L163" s="30">
        <v>4.2788955340941875E-4</v>
      </c>
      <c r="M163" s="19">
        <v>0.852257221120446</v>
      </c>
      <c r="N163" s="11">
        <v>1</v>
      </c>
      <c r="T163" s="23">
        <v>174</v>
      </c>
      <c r="U163" s="19">
        <v>0.852257221120446</v>
      </c>
      <c r="V163" s="3">
        <v>1</v>
      </c>
      <c r="W163" s="3">
        <v>1</v>
      </c>
      <c r="X163" s="11">
        <v>1</v>
      </c>
      <c r="Y163" s="8" t="s">
        <v>542</v>
      </c>
    </row>
    <row r="164" spans="1:25" x14ac:dyDescent="0.3">
      <c r="A164" s="23">
        <v>176</v>
      </c>
      <c r="B164" s="23">
        <v>175</v>
      </c>
      <c r="C164" s="11">
        <v>1</v>
      </c>
      <c r="D164" s="19">
        <v>0.2</v>
      </c>
      <c r="E164" s="19">
        <v>2.50329091706889E-2</v>
      </c>
      <c r="F164" s="19">
        <v>-2.7487994701109308E-2</v>
      </c>
      <c r="G164" s="19">
        <v>3.2950267704366154E-2</v>
      </c>
      <c r="H164" s="19">
        <v>9.0712585322796774E-3</v>
      </c>
      <c r="I164" s="19">
        <v>0.87272727272727268</v>
      </c>
      <c r="J164" s="19">
        <v>-2.7487994701109308E-2</v>
      </c>
      <c r="K164" s="11">
        <v>6.590053540873231E-3</v>
      </c>
      <c r="L164" s="30">
        <v>2.2707999090239387E-4</v>
      </c>
      <c r="M164" s="19">
        <v>0.85205641155793899</v>
      </c>
      <c r="N164" s="11">
        <v>1</v>
      </c>
      <c r="T164" s="23">
        <v>175</v>
      </c>
      <c r="U164" s="19">
        <v>0.85205641155793899</v>
      </c>
      <c r="V164" s="3">
        <v>1</v>
      </c>
      <c r="W164" s="3">
        <v>1</v>
      </c>
      <c r="X164" s="11">
        <v>1</v>
      </c>
      <c r="Y164" s="8" t="s">
        <v>542</v>
      </c>
    </row>
    <row r="165" spans="1:25" x14ac:dyDescent="0.3">
      <c r="A165" s="23">
        <v>177</v>
      </c>
      <c r="B165" s="23">
        <v>176</v>
      </c>
      <c r="C165" s="11">
        <v>1</v>
      </c>
      <c r="D165" s="19">
        <v>0.2</v>
      </c>
      <c r="E165" s="19">
        <v>5.3861342694164108E-2</v>
      </c>
      <c r="F165" s="19">
        <v>-2.7487994701109308E-2</v>
      </c>
      <c r="G165" s="19">
        <v>3.2950267704366154E-2</v>
      </c>
      <c r="H165" s="19">
        <v>9.0712585322796774E-3</v>
      </c>
      <c r="I165" s="19">
        <v>0.87272727272727268</v>
      </c>
      <c r="J165" s="19">
        <v>-2.7487994701109308E-2</v>
      </c>
      <c r="K165" s="11">
        <v>6.590053540873231E-3</v>
      </c>
      <c r="L165" s="30">
        <v>4.8859016447447582E-4</v>
      </c>
      <c r="M165" s="19">
        <v>0.85231792173151111</v>
      </c>
      <c r="N165" s="11">
        <v>1</v>
      </c>
      <c r="T165" s="23">
        <v>176</v>
      </c>
      <c r="U165" s="19">
        <v>0.85231792173151111</v>
      </c>
      <c r="V165" s="3">
        <v>1</v>
      </c>
      <c r="W165" s="3">
        <v>1</v>
      </c>
      <c r="X165" s="11">
        <v>1</v>
      </c>
      <c r="Y165" s="8" t="s">
        <v>542</v>
      </c>
    </row>
    <row r="166" spans="1:25" x14ac:dyDescent="0.3">
      <c r="A166" s="23">
        <v>178</v>
      </c>
      <c r="B166" s="23">
        <v>177</v>
      </c>
      <c r="C166" s="11">
        <v>1</v>
      </c>
      <c r="D166" s="19">
        <v>0.2</v>
      </c>
      <c r="E166" s="19">
        <v>5.0307152259763052E-2</v>
      </c>
      <c r="F166" s="19">
        <v>-2.7487994701109308E-2</v>
      </c>
      <c r="G166" s="19">
        <v>3.2950267704366154E-2</v>
      </c>
      <c r="H166" s="19">
        <v>9.0712585322796774E-3</v>
      </c>
      <c r="I166" s="19">
        <v>0.87272727272727268</v>
      </c>
      <c r="J166" s="19">
        <v>-2.7487994701109308E-2</v>
      </c>
      <c r="K166" s="11">
        <v>6.590053540873231E-3</v>
      </c>
      <c r="L166" s="30">
        <v>4.5634918417106841E-4</v>
      </c>
      <c r="M166" s="19">
        <v>0.8522856807512077</v>
      </c>
      <c r="N166" s="11">
        <v>1</v>
      </c>
      <c r="T166" s="23">
        <v>177</v>
      </c>
      <c r="U166" s="19">
        <v>0.8522856807512077</v>
      </c>
      <c r="V166" s="3">
        <v>1</v>
      </c>
      <c r="W166" s="3">
        <v>1</v>
      </c>
      <c r="X166" s="11">
        <v>1</v>
      </c>
      <c r="Y166" s="8" t="s">
        <v>542</v>
      </c>
    </row>
    <row r="167" spans="1:25" x14ac:dyDescent="0.3">
      <c r="A167" s="27">
        <v>179</v>
      </c>
      <c r="B167" s="23">
        <v>178</v>
      </c>
      <c r="C167" s="11">
        <v>1</v>
      </c>
      <c r="D167" s="19">
        <v>0.2</v>
      </c>
      <c r="E167" s="19">
        <v>5.0307152259763052E-2</v>
      </c>
      <c r="F167" s="19">
        <v>-2.7487994701109308E-2</v>
      </c>
      <c r="G167" s="19">
        <v>3.2950267704366154E-2</v>
      </c>
      <c r="H167" s="19">
        <v>9.0712585322796774E-3</v>
      </c>
      <c r="I167" s="19">
        <v>0.87272727272727268</v>
      </c>
      <c r="J167" s="19">
        <v>-2.7487994701109308E-2</v>
      </c>
      <c r="K167" s="19">
        <v>6.590053540873231E-3</v>
      </c>
      <c r="L167" s="30">
        <v>4.5634918417106841E-4</v>
      </c>
      <c r="M167" s="19">
        <v>0.8522856807512077</v>
      </c>
      <c r="N167" s="11">
        <v>1</v>
      </c>
      <c r="T167" s="23">
        <v>178</v>
      </c>
      <c r="U167" s="19">
        <v>0.8522856807512077</v>
      </c>
      <c r="V167" s="3">
        <v>1</v>
      </c>
      <c r="W167" s="3">
        <v>1</v>
      </c>
      <c r="X167" s="11">
        <v>1</v>
      </c>
      <c r="Y167" s="8" t="s">
        <v>542</v>
      </c>
    </row>
    <row r="168" spans="1:25" x14ac:dyDescent="0.3">
      <c r="A168" s="27">
        <v>180</v>
      </c>
      <c r="B168" s="23">
        <v>179</v>
      </c>
      <c r="C168" s="11">
        <v>1</v>
      </c>
      <c r="D168" s="19">
        <v>0.2</v>
      </c>
      <c r="E168" s="19">
        <v>9.056603773584905E-2</v>
      </c>
      <c r="F168" s="19">
        <v>-2.7487994701109308E-2</v>
      </c>
      <c r="G168" s="19">
        <v>3.2950267704366154E-2</v>
      </c>
      <c r="H168" s="19">
        <v>9.0712585322796774E-3</v>
      </c>
      <c r="I168" s="19">
        <v>0.87272727272727268</v>
      </c>
      <c r="J168" s="19">
        <v>-2.7487994701109308E-2</v>
      </c>
      <c r="K168" s="19">
        <v>6.590053540873231E-3</v>
      </c>
      <c r="L168" s="30">
        <v>8.2154794254608388E-4</v>
      </c>
      <c r="M168" s="19">
        <v>0.85265087950958274</v>
      </c>
      <c r="N168" s="11">
        <v>1</v>
      </c>
      <c r="T168" s="23">
        <v>179</v>
      </c>
      <c r="U168" s="19">
        <v>0.85265087950958274</v>
      </c>
      <c r="V168" s="3">
        <v>1</v>
      </c>
      <c r="W168" s="3">
        <v>1</v>
      </c>
      <c r="X168" s="11">
        <v>1</v>
      </c>
      <c r="Y168" s="8" t="s">
        <v>542</v>
      </c>
    </row>
    <row r="169" spans="1:25" x14ac:dyDescent="0.3">
      <c r="A169" s="23">
        <v>181</v>
      </c>
      <c r="B169" s="23">
        <v>180</v>
      </c>
      <c r="C169" s="11">
        <v>1</v>
      </c>
      <c r="D169" s="19">
        <v>0.2</v>
      </c>
      <c r="E169" s="19">
        <v>9.056603773584905E-2</v>
      </c>
      <c r="F169" s="19">
        <v>-2.7487994701109308E-2</v>
      </c>
      <c r="G169" s="19">
        <v>3.2950267704366154E-2</v>
      </c>
      <c r="H169" s="19">
        <v>9.0712585322796774E-3</v>
      </c>
      <c r="I169" s="19">
        <v>0.87272727272727268</v>
      </c>
      <c r="J169" s="19">
        <v>-2.7487994701109308E-2</v>
      </c>
      <c r="K169" s="19">
        <v>6.590053540873231E-3</v>
      </c>
      <c r="L169" s="30">
        <v>8.2154794254608388E-4</v>
      </c>
      <c r="M169" s="19">
        <v>0.85265087950958274</v>
      </c>
      <c r="N169" s="11">
        <v>1</v>
      </c>
      <c r="T169" s="23">
        <v>180</v>
      </c>
      <c r="U169" s="19">
        <v>0.85265087950958274</v>
      </c>
      <c r="V169" s="3">
        <v>1</v>
      </c>
      <c r="W169" s="3">
        <v>1</v>
      </c>
      <c r="X169" s="11">
        <v>1</v>
      </c>
      <c r="Y169" s="8" t="s">
        <v>542</v>
      </c>
    </row>
    <row r="170" spans="1:25" x14ac:dyDescent="0.3">
      <c r="A170" s="23">
        <v>183</v>
      </c>
      <c r="B170" s="23">
        <v>182</v>
      </c>
      <c r="C170" s="11">
        <v>1</v>
      </c>
      <c r="D170" s="19">
        <v>0.46666666666666667</v>
      </c>
      <c r="E170" s="19">
        <v>0.27358490566037735</v>
      </c>
      <c r="F170" s="19">
        <v>-2.7487994701109308E-2</v>
      </c>
      <c r="G170" s="19">
        <v>3.2950267704366154E-2</v>
      </c>
      <c r="H170" s="19">
        <v>9.0712585322796774E-3</v>
      </c>
      <c r="I170" s="19">
        <v>0.87272727272727268</v>
      </c>
      <c r="J170" s="19">
        <v>-2.7487994701109308E-2</v>
      </c>
      <c r="K170" s="19">
        <v>1.5376791595370871E-2</v>
      </c>
      <c r="L170" s="30">
        <v>2.4817594097746288E-3</v>
      </c>
      <c r="M170" s="19">
        <v>0.86309782903130883</v>
      </c>
      <c r="N170" s="11">
        <v>1</v>
      </c>
      <c r="T170" s="23">
        <v>182</v>
      </c>
      <c r="U170" s="19">
        <v>0.86309782903130883</v>
      </c>
      <c r="V170" s="3">
        <v>1</v>
      </c>
      <c r="W170" s="3">
        <v>1</v>
      </c>
      <c r="X170" s="11">
        <v>1</v>
      </c>
      <c r="Y170" s="8" t="s">
        <v>542</v>
      </c>
    </row>
    <row r="171" spans="1:25" x14ac:dyDescent="0.3">
      <c r="A171" s="27">
        <v>184</v>
      </c>
      <c r="B171" s="23">
        <v>183</v>
      </c>
      <c r="C171" s="11">
        <v>1</v>
      </c>
      <c r="D171" s="11">
        <v>0.2</v>
      </c>
      <c r="E171" s="19">
        <v>4.4624835454146555E-2</v>
      </c>
      <c r="F171" s="19">
        <v>-2.7487994701109308E-2</v>
      </c>
      <c r="G171" s="19">
        <v>3.2950267704366154E-2</v>
      </c>
      <c r="H171" s="19">
        <v>9.0712585322796774E-3</v>
      </c>
      <c r="I171" s="19">
        <v>0.87272727272727268</v>
      </c>
      <c r="J171" s="19">
        <v>-2.7487994701109308E-2</v>
      </c>
      <c r="K171" s="19">
        <v>6.590053540873231E-3</v>
      </c>
      <c r="L171" s="30">
        <v>4.0480341936500357E-4</v>
      </c>
      <c r="M171" s="19">
        <v>0.85223413498640166</v>
      </c>
      <c r="N171" s="11">
        <v>1</v>
      </c>
      <c r="T171" s="23">
        <v>183</v>
      </c>
      <c r="U171" s="19">
        <v>0.85223413498640166</v>
      </c>
      <c r="V171" s="3">
        <v>1</v>
      </c>
      <c r="W171" s="3">
        <v>1</v>
      </c>
      <c r="X171" s="11">
        <v>1</v>
      </c>
      <c r="Y171" s="8" t="s">
        <v>542</v>
      </c>
    </row>
    <row r="172" spans="1:25" x14ac:dyDescent="0.3">
      <c r="A172" s="27">
        <v>185</v>
      </c>
      <c r="B172" s="23">
        <v>184</v>
      </c>
      <c r="C172" s="11">
        <v>1</v>
      </c>
      <c r="D172" s="11">
        <v>0.2</v>
      </c>
      <c r="E172" s="19">
        <v>0.23962264150943396</v>
      </c>
      <c r="F172" s="19">
        <v>-2.7487994701109308E-2</v>
      </c>
      <c r="G172" s="19">
        <v>3.2950267704366154E-2</v>
      </c>
      <c r="H172" s="19">
        <v>9.0712585322796774E-3</v>
      </c>
      <c r="I172" s="19">
        <v>0.87272727272727268</v>
      </c>
      <c r="J172" s="19">
        <v>-2.7487994701109308E-2</v>
      </c>
      <c r="K172" s="19">
        <v>6.590053540873231E-3</v>
      </c>
      <c r="L172" s="30">
        <v>2.1736789313198473E-3</v>
      </c>
      <c r="M172" s="19">
        <v>0.85400301049835647</v>
      </c>
      <c r="N172" s="11">
        <v>1</v>
      </c>
      <c r="T172" s="23">
        <v>184</v>
      </c>
      <c r="U172" s="19">
        <v>0.85400301049835647</v>
      </c>
      <c r="V172" s="3">
        <v>1</v>
      </c>
      <c r="W172" s="3">
        <v>1</v>
      </c>
      <c r="X172" s="11">
        <v>1</v>
      </c>
      <c r="Y172" s="8" t="s">
        <v>542</v>
      </c>
    </row>
    <row r="173" spans="1:25" x14ac:dyDescent="0.3">
      <c r="A173" s="23">
        <v>186</v>
      </c>
      <c r="B173" s="23">
        <v>185</v>
      </c>
      <c r="C173" s="11">
        <v>1</v>
      </c>
      <c r="D173" s="19">
        <v>0.2</v>
      </c>
      <c r="E173" s="19">
        <v>0.23962264150943396</v>
      </c>
      <c r="F173" s="19">
        <v>-2.7487994701109308E-2</v>
      </c>
      <c r="G173" s="19">
        <v>3.2950267704366154E-2</v>
      </c>
      <c r="H173" s="19">
        <v>9.0712585322796774E-3</v>
      </c>
      <c r="I173" s="19">
        <v>0.87272727272727268</v>
      </c>
      <c r="J173" s="19">
        <v>-2.7487994701109308E-2</v>
      </c>
      <c r="K173" s="19">
        <v>6.590053540873231E-3</v>
      </c>
      <c r="L173" s="30">
        <v>2.1736789313198473E-3</v>
      </c>
      <c r="M173" s="19">
        <v>0.85400301049835647</v>
      </c>
      <c r="N173" s="11">
        <v>1</v>
      </c>
      <c r="T173" s="23">
        <v>185</v>
      </c>
      <c r="U173" s="19">
        <v>0.85400301049835647</v>
      </c>
      <c r="V173" s="3">
        <v>1</v>
      </c>
      <c r="W173" s="3">
        <v>1</v>
      </c>
      <c r="X173" s="11">
        <v>1</v>
      </c>
      <c r="Y173" s="8" t="s">
        <v>542</v>
      </c>
    </row>
    <row r="174" spans="1:25" x14ac:dyDescent="0.3">
      <c r="A174" s="23">
        <v>187</v>
      </c>
      <c r="B174" s="23">
        <v>186</v>
      </c>
      <c r="C174" s="11">
        <v>1</v>
      </c>
      <c r="D174" s="19">
        <v>0.2</v>
      </c>
      <c r="E174" s="19">
        <v>0.29716981132075471</v>
      </c>
      <c r="F174" s="19">
        <v>-2.7487994701109308E-2</v>
      </c>
      <c r="G174" s="19">
        <v>3.2950267704366154E-2</v>
      </c>
      <c r="H174" s="19">
        <v>9.0712585322796774E-3</v>
      </c>
      <c r="I174" s="19">
        <v>0.87272727272727268</v>
      </c>
      <c r="J174" s="19">
        <v>-2.7487994701109308E-2</v>
      </c>
      <c r="K174" s="19">
        <v>6.590053540873231E-3</v>
      </c>
      <c r="L174" s="30">
        <v>2.6957041864793382E-3</v>
      </c>
      <c r="M174" s="19">
        <v>0.8545250357535159</v>
      </c>
      <c r="N174" s="11">
        <v>1</v>
      </c>
      <c r="T174" s="23">
        <v>186</v>
      </c>
      <c r="U174" s="19">
        <v>0.8545250357535159</v>
      </c>
      <c r="V174" s="3">
        <v>1</v>
      </c>
      <c r="W174" s="3">
        <v>1</v>
      </c>
      <c r="X174" s="11">
        <v>1</v>
      </c>
      <c r="Y174" s="8" t="s">
        <v>542</v>
      </c>
    </row>
    <row r="175" spans="1:25" x14ac:dyDescent="0.3">
      <c r="A175" s="27">
        <v>189</v>
      </c>
      <c r="B175" s="23">
        <v>188</v>
      </c>
      <c r="C175" s="11">
        <v>1</v>
      </c>
      <c r="D175" s="19">
        <v>0.2</v>
      </c>
      <c r="E175" s="19">
        <v>0.16037735849056603</v>
      </c>
      <c r="F175" s="19">
        <v>-2.7487994701109308E-2</v>
      </c>
      <c r="G175" s="19">
        <v>3.2950267704366154E-2</v>
      </c>
      <c r="H175" s="19">
        <v>9.0712585322796774E-3</v>
      </c>
      <c r="I175" s="19">
        <v>0.87272727272727268</v>
      </c>
      <c r="J175" s="11">
        <v>-2.7487994701109308E-2</v>
      </c>
      <c r="K175" s="19">
        <v>6.590053540873231E-3</v>
      </c>
      <c r="L175" s="30">
        <v>1.4548244815920236E-3</v>
      </c>
      <c r="M175" s="19">
        <v>0.85328415604862862</v>
      </c>
      <c r="N175" s="11">
        <v>1</v>
      </c>
      <c r="T175" s="23">
        <v>188</v>
      </c>
      <c r="U175" s="19">
        <v>0.85328415604862862</v>
      </c>
      <c r="V175" s="3">
        <v>1</v>
      </c>
      <c r="W175" s="3">
        <v>1</v>
      </c>
      <c r="X175" s="11">
        <v>1</v>
      </c>
      <c r="Y175" s="8" t="s">
        <v>542</v>
      </c>
    </row>
    <row r="176" spans="1:25" x14ac:dyDescent="0.3">
      <c r="A176" s="27">
        <v>190</v>
      </c>
      <c r="B176" s="23">
        <v>189</v>
      </c>
      <c r="C176" s="11">
        <v>1</v>
      </c>
      <c r="D176" s="19">
        <v>0.2</v>
      </c>
      <c r="E176" s="19">
        <v>0.13931548924967091</v>
      </c>
      <c r="F176" s="19">
        <v>-2.7487994701109308E-2</v>
      </c>
      <c r="G176" s="19">
        <v>3.2950267704366154E-2</v>
      </c>
      <c r="H176" s="19">
        <v>9.0712585322796774E-3</v>
      </c>
      <c r="I176" s="19">
        <v>0.87272727272727268</v>
      </c>
      <c r="J176" s="19">
        <v>-2.7487994701109308E-2</v>
      </c>
      <c r="K176" s="11">
        <v>6.590053540873231E-3</v>
      </c>
      <c r="L176" s="30">
        <v>1.263766820534795E-3</v>
      </c>
      <c r="M176" s="19">
        <v>0.85309309838757141</v>
      </c>
      <c r="N176" s="11">
        <v>1</v>
      </c>
      <c r="T176" s="23">
        <v>189</v>
      </c>
      <c r="U176" s="19">
        <v>0.85309309838757141</v>
      </c>
      <c r="V176" s="3">
        <v>1</v>
      </c>
      <c r="W176" s="3">
        <v>1</v>
      </c>
      <c r="X176" s="11">
        <v>1</v>
      </c>
      <c r="Y176" s="8" t="s">
        <v>542</v>
      </c>
    </row>
    <row r="177" spans="1:25" x14ac:dyDescent="0.3">
      <c r="A177" s="23">
        <v>192</v>
      </c>
      <c r="B177" s="23">
        <v>191</v>
      </c>
      <c r="C177" s="11">
        <v>1</v>
      </c>
      <c r="D177" s="19">
        <v>0</v>
      </c>
      <c r="E177" s="19">
        <v>0.10377358490566038</v>
      </c>
      <c r="F177" s="19">
        <v>-2.7487994701109308E-2</v>
      </c>
      <c r="G177" s="19">
        <v>3.2950267704366154E-2</v>
      </c>
      <c r="H177" s="19">
        <v>9.0712585322796774E-3</v>
      </c>
      <c r="I177" s="19">
        <v>0.87272727272727268</v>
      </c>
      <c r="J177" s="19">
        <v>-2.7487994701109308E-2</v>
      </c>
      <c r="K177" s="11">
        <v>0</v>
      </c>
      <c r="L177" s="30">
        <v>9.4135701750072123E-4</v>
      </c>
      <c r="M177" s="19">
        <v>0.84618063504366414</v>
      </c>
      <c r="N177" s="11">
        <v>0</v>
      </c>
      <c r="T177" s="23">
        <v>191</v>
      </c>
      <c r="U177" s="19">
        <v>0.84618063504366414</v>
      </c>
      <c r="V177" s="3">
        <v>1</v>
      </c>
      <c r="W177" s="3">
        <v>0</v>
      </c>
      <c r="X177" s="11">
        <v>0</v>
      </c>
      <c r="Y177" s="8" t="s">
        <v>542</v>
      </c>
    </row>
    <row r="178" spans="1:25" x14ac:dyDescent="0.3">
      <c r="A178" s="23">
        <v>193</v>
      </c>
      <c r="B178" s="23">
        <v>192</v>
      </c>
      <c r="C178" s="11">
        <v>0</v>
      </c>
      <c r="D178" s="11">
        <v>0.2</v>
      </c>
      <c r="E178" s="19">
        <v>0.10377358490566038</v>
      </c>
      <c r="F178" s="19">
        <v>-2.7487994701109308E-2</v>
      </c>
      <c r="G178" s="19">
        <v>3.2950267704366154E-2</v>
      </c>
      <c r="H178" s="19">
        <v>9.0712585322796774E-3</v>
      </c>
      <c r="I178" s="19">
        <v>0.87272727272727268</v>
      </c>
      <c r="J178" s="19">
        <v>0</v>
      </c>
      <c r="K178" s="11">
        <v>6.590053540873231E-3</v>
      </c>
      <c r="L178" s="30">
        <v>9.4135701750072123E-4</v>
      </c>
      <c r="M178" s="19">
        <v>0.8802586832856466</v>
      </c>
      <c r="N178" s="11">
        <v>1</v>
      </c>
      <c r="T178" s="23">
        <v>192</v>
      </c>
      <c r="U178" s="19">
        <v>0.8802586832856466</v>
      </c>
      <c r="V178" s="3">
        <v>1</v>
      </c>
      <c r="W178" s="3">
        <v>1</v>
      </c>
      <c r="X178" s="11">
        <v>1</v>
      </c>
      <c r="Y178" s="8" t="s">
        <v>542</v>
      </c>
    </row>
    <row r="179" spans="1:25" x14ac:dyDescent="0.3">
      <c r="A179" s="27">
        <v>194</v>
      </c>
      <c r="B179" s="23">
        <v>193</v>
      </c>
      <c r="C179" s="11">
        <v>1</v>
      </c>
      <c r="D179" s="11">
        <v>0.46666666666666667</v>
      </c>
      <c r="E179" s="19">
        <v>5.5835892935498024E-2</v>
      </c>
      <c r="F179" s="19">
        <v>-2.7487994701109308E-2</v>
      </c>
      <c r="G179" s="19">
        <v>3.2950267704366154E-2</v>
      </c>
      <c r="H179" s="19">
        <v>9.0712585322796774E-3</v>
      </c>
      <c r="I179" s="19">
        <v>0.87272727272727268</v>
      </c>
      <c r="J179" s="19">
        <v>-2.7487994701109308E-2</v>
      </c>
      <c r="K179" s="11">
        <v>1.5376791595370871E-2</v>
      </c>
      <c r="L179" s="30">
        <v>5.0650182019859103E-4</v>
      </c>
      <c r="M179" s="19">
        <v>0.86112257144173288</v>
      </c>
      <c r="N179" s="11">
        <v>1</v>
      </c>
      <c r="T179" s="23">
        <v>193</v>
      </c>
      <c r="U179" s="19">
        <v>0.86112257144173288</v>
      </c>
      <c r="V179" s="3">
        <v>1</v>
      </c>
      <c r="W179" s="3">
        <v>1</v>
      </c>
      <c r="X179" s="11">
        <v>1</v>
      </c>
      <c r="Y179" s="8" t="s">
        <v>542</v>
      </c>
    </row>
    <row r="180" spans="1:25" x14ac:dyDescent="0.3">
      <c r="A180" s="27">
        <v>195</v>
      </c>
      <c r="B180" s="23">
        <v>194</v>
      </c>
      <c r="C180" s="11">
        <v>0</v>
      </c>
      <c r="D180" s="19">
        <v>0.73333333333333328</v>
      </c>
      <c r="E180" s="19">
        <v>5.5835892935498024E-2</v>
      </c>
      <c r="F180" s="19">
        <v>-2.7487994701109308E-2</v>
      </c>
      <c r="G180" s="19">
        <v>3.2950267704366154E-2</v>
      </c>
      <c r="H180" s="19">
        <v>9.0712585322796774E-3</v>
      </c>
      <c r="I180" s="19">
        <v>0.87272727272727268</v>
      </c>
      <c r="J180" s="19">
        <v>0</v>
      </c>
      <c r="K180" s="11">
        <v>2.4163529649868513E-2</v>
      </c>
      <c r="L180" s="30">
        <v>5.0650182019859103E-4</v>
      </c>
      <c r="M180" s="19">
        <v>0.89739730419733976</v>
      </c>
      <c r="N180" s="11">
        <v>1</v>
      </c>
      <c r="T180" s="23">
        <v>194</v>
      </c>
      <c r="U180" s="19">
        <v>0.89739730419733976</v>
      </c>
      <c r="V180" s="3">
        <v>1</v>
      </c>
      <c r="W180" s="3">
        <v>1</v>
      </c>
      <c r="X180" s="11">
        <v>1</v>
      </c>
      <c r="Y180" s="8" t="s">
        <v>542</v>
      </c>
    </row>
    <row r="181" spans="1:25" x14ac:dyDescent="0.3">
      <c r="A181" s="23">
        <v>196</v>
      </c>
      <c r="B181" s="23">
        <v>195</v>
      </c>
      <c r="C181" s="11">
        <v>0</v>
      </c>
      <c r="D181" s="11">
        <v>0.73333333333333328</v>
      </c>
      <c r="E181" s="19">
        <v>3.3084686265906098E-2</v>
      </c>
      <c r="F181" s="19">
        <v>-2.7487994701109308E-2</v>
      </c>
      <c r="G181" s="19">
        <v>3.2950267704366154E-2</v>
      </c>
      <c r="H181" s="19">
        <v>9.0712585322796774E-3</v>
      </c>
      <c r="I181" s="19">
        <v>0.87272727272727268</v>
      </c>
      <c r="J181" s="19">
        <v>0</v>
      </c>
      <c r="K181" s="11">
        <v>2.4163529649868513E-2</v>
      </c>
      <c r="L181" s="30">
        <v>3.0011974257739693E-4</v>
      </c>
      <c r="M181" s="19">
        <v>0.89719092211971863</v>
      </c>
      <c r="N181" s="11">
        <v>1</v>
      </c>
      <c r="T181" s="23">
        <v>195</v>
      </c>
      <c r="U181" s="19">
        <v>0.89719092211971863</v>
      </c>
      <c r="V181" s="3">
        <v>1</v>
      </c>
      <c r="W181" s="3">
        <v>1</v>
      </c>
      <c r="X181" s="11">
        <v>1</v>
      </c>
      <c r="Y181" s="8" t="s">
        <v>542</v>
      </c>
    </row>
    <row r="182" spans="1:25" x14ac:dyDescent="0.3">
      <c r="A182" s="23">
        <v>198</v>
      </c>
      <c r="B182" s="23">
        <v>197</v>
      </c>
      <c r="C182" s="11">
        <v>1</v>
      </c>
      <c r="D182" s="11">
        <v>0.2</v>
      </c>
      <c r="E182" s="19">
        <v>0.14811320754716981</v>
      </c>
      <c r="F182" s="19">
        <v>-2.7487994701109308E-2</v>
      </c>
      <c r="G182" s="19">
        <v>3.2950267704366154E-2</v>
      </c>
      <c r="H182" s="19">
        <v>9.0712585322796774E-3</v>
      </c>
      <c r="I182" s="19">
        <v>0.87272727272727268</v>
      </c>
      <c r="J182" s="19">
        <v>-2.7487994701109308E-2</v>
      </c>
      <c r="K182" s="11">
        <v>6.590053540873231E-3</v>
      </c>
      <c r="L182" s="30">
        <v>1.3435731977055748E-3</v>
      </c>
      <c r="M182" s="19">
        <v>0.85317290476474217</v>
      </c>
      <c r="N182" s="11">
        <v>1</v>
      </c>
      <c r="T182" s="23">
        <v>197</v>
      </c>
      <c r="U182" s="19">
        <v>0.85317290476474217</v>
      </c>
      <c r="V182" s="3">
        <v>1</v>
      </c>
      <c r="W182" s="3">
        <v>1</v>
      </c>
      <c r="X182" s="11">
        <v>1</v>
      </c>
      <c r="Y182" s="8" t="s">
        <v>542</v>
      </c>
    </row>
    <row r="183" spans="1:25" x14ac:dyDescent="0.3">
      <c r="A183" s="27">
        <v>199</v>
      </c>
      <c r="B183" s="23">
        <v>198</v>
      </c>
      <c r="C183" s="11">
        <v>1</v>
      </c>
      <c r="D183" s="11">
        <v>0.2</v>
      </c>
      <c r="E183" s="19">
        <v>0.14811320754716981</v>
      </c>
      <c r="F183" s="19">
        <v>-2.7487994701109308E-2</v>
      </c>
      <c r="G183" s="19">
        <v>3.2950267704366154E-2</v>
      </c>
      <c r="H183" s="19">
        <v>9.0712585322796774E-3</v>
      </c>
      <c r="I183" s="19">
        <v>0.87272727272727268</v>
      </c>
      <c r="J183" s="19">
        <v>-2.7487994701109308E-2</v>
      </c>
      <c r="K183" s="11">
        <v>6.590053540873231E-3</v>
      </c>
      <c r="L183" s="30">
        <v>1.3435731977055748E-3</v>
      </c>
      <c r="M183" s="19">
        <v>0.85317290476474217</v>
      </c>
      <c r="N183" s="11">
        <v>1</v>
      </c>
      <c r="T183" s="23">
        <v>198</v>
      </c>
      <c r="U183" s="19">
        <v>0.85317290476474217</v>
      </c>
      <c r="V183" s="3">
        <v>1</v>
      </c>
      <c r="W183" s="3">
        <v>1</v>
      </c>
      <c r="X183" s="11">
        <v>1</v>
      </c>
      <c r="Y183" s="8" t="s">
        <v>542</v>
      </c>
    </row>
    <row r="184" spans="1:25" x14ac:dyDescent="0.3">
      <c r="A184" s="27">
        <v>200</v>
      </c>
      <c r="B184" s="23">
        <v>199</v>
      </c>
      <c r="C184" s="11">
        <v>1</v>
      </c>
      <c r="D184" s="11">
        <v>0.2</v>
      </c>
      <c r="E184" s="19">
        <v>3.490566037735849E-2</v>
      </c>
      <c r="F184" s="19">
        <v>-2.7487994701109308E-2</v>
      </c>
      <c r="G184" s="19">
        <v>3.2950267704366154E-2</v>
      </c>
      <c r="H184" s="19">
        <v>9.0712585322796774E-3</v>
      </c>
      <c r="I184" s="19">
        <v>0.87272727272727268</v>
      </c>
      <c r="J184" s="19">
        <v>-2.7487994701109308E-2</v>
      </c>
      <c r="K184" s="11">
        <v>6.590053540873231E-3</v>
      </c>
      <c r="L184" s="30">
        <v>3.1663826952296986E-4</v>
      </c>
      <c r="M184" s="19">
        <v>0.85214596983655955</v>
      </c>
      <c r="N184" s="11">
        <v>1</v>
      </c>
      <c r="T184" s="23">
        <v>199</v>
      </c>
      <c r="U184" s="19">
        <v>0.85214596983655955</v>
      </c>
      <c r="V184" s="3">
        <v>1</v>
      </c>
      <c r="W184" s="3">
        <v>1</v>
      </c>
      <c r="X184" s="11">
        <v>1</v>
      </c>
      <c r="Y184" s="8" t="s">
        <v>542</v>
      </c>
    </row>
    <row r="185" spans="1:25" x14ac:dyDescent="0.3">
      <c r="A185" s="23">
        <v>201</v>
      </c>
      <c r="B185" s="23">
        <v>200</v>
      </c>
      <c r="C185" s="11">
        <v>1</v>
      </c>
      <c r="D185" s="11">
        <v>0.2</v>
      </c>
      <c r="E185" s="19">
        <v>3.490566037735849E-2</v>
      </c>
      <c r="F185" s="19">
        <v>-2.7487994701109308E-2</v>
      </c>
      <c r="G185" s="19">
        <v>3.2950267704366154E-2</v>
      </c>
      <c r="H185" s="19">
        <v>9.0712585322796774E-3</v>
      </c>
      <c r="I185" s="19">
        <v>0.87272727272727268</v>
      </c>
      <c r="J185" s="19">
        <v>-2.7487994701109308E-2</v>
      </c>
      <c r="K185" s="11">
        <v>6.590053540873231E-3</v>
      </c>
      <c r="L185" s="30">
        <v>3.1663826952296986E-4</v>
      </c>
      <c r="M185" s="19">
        <v>0.85214596983655955</v>
      </c>
      <c r="N185" s="11">
        <v>1</v>
      </c>
      <c r="T185" s="23">
        <v>200</v>
      </c>
      <c r="U185" s="19">
        <v>0.85214596983655955</v>
      </c>
      <c r="V185" s="3">
        <v>1</v>
      </c>
      <c r="W185" s="3">
        <v>1</v>
      </c>
      <c r="X185" s="11">
        <v>1</v>
      </c>
      <c r="Y185" s="8" t="s">
        <v>542</v>
      </c>
    </row>
    <row r="186" spans="1:25" x14ac:dyDescent="0.3">
      <c r="A186" s="23">
        <v>202</v>
      </c>
      <c r="B186" s="23">
        <v>201</v>
      </c>
      <c r="C186" s="11">
        <v>1</v>
      </c>
      <c r="D186" s="11">
        <v>0.2</v>
      </c>
      <c r="E186" s="19">
        <v>0.21698113207547171</v>
      </c>
      <c r="F186" s="19">
        <v>-2.7487994701109308E-2</v>
      </c>
      <c r="G186" s="19">
        <v>3.2950267704366154E-2</v>
      </c>
      <c r="H186" s="19">
        <v>9.0712585322796774E-3</v>
      </c>
      <c r="I186" s="19">
        <v>0.87272727272727268</v>
      </c>
      <c r="J186" s="19">
        <v>-2.7487994701109308E-2</v>
      </c>
      <c r="K186" s="11">
        <v>6.590053540873231E-3</v>
      </c>
      <c r="L186" s="30">
        <v>1.9682919456833264E-3</v>
      </c>
      <c r="M186" s="19">
        <v>0.85379762351271993</v>
      </c>
      <c r="N186" s="11">
        <v>1</v>
      </c>
      <c r="T186" s="23">
        <v>201</v>
      </c>
      <c r="U186" s="19">
        <v>0.85379762351271993</v>
      </c>
      <c r="V186" s="3">
        <v>1</v>
      </c>
      <c r="W186" s="3">
        <v>1</v>
      </c>
      <c r="X186" s="11">
        <v>1</v>
      </c>
      <c r="Y186" s="8" t="s">
        <v>542</v>
      </c>
    </row>
    <row r="187" spans="1:25" x14ac:dyDescent="0.3">
      <c r="A187" s="23">
        <v>203</v>
      </c>
      <c r="B187" s="23">
        <v>202</v>
      </c>
      <c r="C187" s="11">
        <v>1</v>
      </c>
      <c r="D187" s="11">
        <v>0.2</v>
      </c>
      <c r="E187" s="19">
        <v>0.24150943396226415</v>
      </c>
      <c r="F187" s="19">
        <v>-2.7487994701109308E-2</v>
      </c>
      <c r="G187" s="19">
        <v>3.2950267704366154E-2</v>
      </c>
      <c r="H187" s="19">
        <v>9.0712585322796774E-3</v>
      </c>
      <c r="I187" s="19">
        <v>0.87272727272727268</v>
      </c>
      <c r="J187" s="19">
        <v>-2.7487994701109308E-2</v>
      </c>
      <c r="K187" s="11">
        <v>6.590053540873231E-3</v>
      </c>
      <c r="L187" s="30">
        <v>2.190794513456224E-3</v>
      </c>
      <c r="M187" s="19">
        <v>0.85402012608049283</v>
      </c>
      <c r="N187" s="11">
        <v>1</v>
      </c>
      <c r="T187" s="23">
        <v>202</v>
      </c>
      <c r="U187" s="19">
        <v>0.85402012608049283</v>
      </c>
      <c r="V187" s="3">
        <v>1</v>
      </c>
      <c r="W187" s="3">
        <v>1</v>
      </c>
      <c r="X187" s="11">
        <v>1</v>
      </c>
      <c r="Y187" s="8" t="s">
        <v>542</v>
      </c>
    </row>
    <row r="188" spans="1:25" x14ac:dyDescent="0.3">
      <c r="A188" s="27">
        <v>205</v>
      </c>
      <c r="B188" s="23">
        <v>204</v>
      </c>
      <c r="C188" s="11">
        <v>0</v>
      </c>
      <c r="D188" s="11">
        <v>0.46666666666666667</v>
      </c>
      <c r="E188" s="19">
        <v>0.33962264150943394</v>
      </c>
      <c r="F188" s="19">
        <v>-2.7487994701109308E-2</v>
      </c>
      <c r="G188" s="19">
        <v>3.2950267704366154E-2</v>
      </c>
      <c r="H188" s="19">
        <v>9.0712585322796774E-3</v>
      </c>
      <c r="I188" s="19">
        <v>0.87272727272727268</v>
      </c>
      <c r="J188" s="19">
        <v>0</v>
      </c>
      <c r="K188" s="11">
        <v>1.5376791595370871E-2</v>
      </c>
      <c r="L188" s="30">
        <v>3.0808047845478147E-3</v>
      </c>
      <c r="M188" s="19">
        <v>0.89118486910719141</v>
      </c>
      <c r="N188" s="11">
        <v>1</v>
      </c>
      <c r="T188" s="23">
        <v>204</v>
      </c>
      <c r="U188" s="19">
        <v>0.89118486910719141</v>
      </c>
      <c r="V188" s="3">
        <v>1</v>
      </c>
      <c r="W188" s="3">
        <v>1</v>
      </c>
      <c r="X188" s="11">
        <v>1</v>
      </c>
      <c r="Y188" s="8" t="s">
        <v>542</v>
      </c>
    </row>
    <row r="189" spans="1:25" x14ac:dyDescent="0.3">
      <c r="A189" s="23">
        <v>206</v>
      </c>
      <c r="B189" s="23">
        <v>205</v>
      </c>
      <c r="C189" s="11">
        <v>1</v>
      </c>
      <c r="D189" s="19">
        <v>0</v>
      </c>
      <c r="E189" s="19">
        <v>4.7169811320754715E-3</v>
      </c>
      <c r="F189" s="19">
        <v>-2.7487994701109308E-2</v>
      </c>
      <c r="G189" s="19">
        <v>3.2950267704366154E-2</v>
      </c>
      <c r="H189" s="19">
        <v>9.0712585322796774E-3</v>
      </c>
      <c r="I189" s="19">
        <v>0.87272727272727268</v>
      </c>
      <c r="J189" s="11">
        <v>-2.7487994701109308E-2</v>
      </c>
      <c r="K189" s="19">
        <v>0</v>
      </c>
      <c r="L189" s="30">
        <v>4.2788955340941871E-5</v>
      </c>
      <c r="M189" s="19">
        <v>0.84528206698150432</v>
      </c>
      <c r="N189" s="11">
        <v>0</v>
      </c>
      <c r="T189" s="23">
        <v>205</v>
      </c>
      <c r="U189" s="19">
        <v>0.84528206698150432</v>
      </c>
      <c r="V189" s="3">
        <v>1</v>
      </c>
      <c r="W189" s="3">
        <v>0</v>
      </c>
      <c r="X189" s="11">
        <v>0</v>
      </c>
      <c r="Y189" s="8" t="s">
        <v>542</v>
      </c>
    </row>
    <row r="190" spans="1:25" x14ac:dyDescent="0.3">
      <c r="A190" s="23">
        <v>207</v>
      </c>
      <c r="B190" s="23">
        <v>206</v>
      </c>
      <c r="C190" s="11">
        <v>1</v>
      </c>
      <c r="D190" s="19">
        <v>0</v>
      </c>
      <c r="E190" s="19">
        <v>4.7169811320754715E-3</v>
      </c>
      <c r="F190" s="19">
        <v>-2.7487994701109308E-2</v>
      </c>
      <c r="G190" s="19">
        <v>3.2950267704366154E-2</v>
      </c>
      <c r="H190" s="19">
        <v>9.0712585322796774E-3</v>
      </c>
      <c r="I190" s="19">
        <v>0.87272727272727268</v>
      </c>
      <c r="J190" s="19">
        <v>-2.7487994701109308E-2</v>
      </c>
      <c r="K190" s="11">
        <v>0</v>
      </c>
      <c r="L190" s="30">
        <v>4.2788955340941871E-5</v>
      </c>
      <c r="M190" s="19">
        <v>0.84528206698150432</v>
      </c>
      <c r="N190" s="11">
        <v>0</v>
      </c>
      <c r="T190" s="23">
        <v>206</v>
      </c>
      <c r="U190" s="19">
        <v>0.84528206698150432</v>
      </c>
      <c r="V190" s="3">
        <v>1</v>
      </c>
      <c r="W190" s="3">
        <v>0</v>
      </c>
      <c r="X190" s="11">
        <v>0</v>
      </c>
      <c r="Y190" s="8" t="s">
        <v>542</v>
      </c>
    </row>
    <row r="191" spans="1:25" x14ac:dyDescent="0.3">
      <c r="A191" s="23">
        <v>208</v>
      </c>
      <c r="B191" s="23">
        <v>207</v>
      </c>
      <c r="C191" s="11">
        <v>0</v>
      </c>
      <c r="D191" s="19">
        <v>0.46666666666666667</v>
      </c>
      <c r="E191" s="19">
        <v>4.7169811320754715E-3</v>
      </c>
      <c r="F191" s="19">
        <v>-2.7487994701109308E-2</v>
      </c>
      <c r="G191" s="19">
        <v>3.2950267704366154E-2</v>
      </c>
      <c r="H191" s="19">
        <v>9.0712585322796774E-3</v>
      </c>
      <c r="I191" s="19">
        <v>0.87272727272727268</v>
      </c>
      <c r="J191" s="19">
        <v>0</v>
      </c>
      <c r="K191" s="11">
        <v>1.5376791595370871E-2</v>
      </c>
      <c r="L191" s="30">
        <v>4.2788955340941871E-5</v>
      </c>
      <c r="M191" s="19">
        <v>0.88814685327798448</v>
      </c>
      <c r="N191" s="11">
        <v>1</v>
      </c>
      <c r="T191" s="23">
        <v>207</v>
      </c>
      <c r="U191" s="19">
        <v>0.88814685327798448</v>
      </c>
      <c r="V191" s="3">
        <v>1</v>
      </c>
      <c r="W191" s="3">
        <v>1</v>
      </c>
      <c r="X191" s="11">
        <v>1</v>
      </c>
      <c r="Y191" s="8" t="s">
        <v>542</v>
      </c>
    </row>
    <row r="192" spans="1:25" x14ac:dyDescent="0.3">
      <c r="A192" s="27">
        <v>209</v>
      </c>
      <c r="B192" s="23">
        <v>208</v>
      </c>
      <c r="C192" s="11">
        <v>1</v>
      </c>
      <c r="D192" s="19">
        <v>0.2</v>
      </c>
      <c r="E192" s="19">
        <v>0.13207547169811321</v>
      </c>
      <c r="F192" s="19">
        <v>-2.7487994701109308E-2</v>
      </c>
      <c r="G192" s="19">
        <v>3.2950267704366154E-2</v>
      </c>
      <c r="H192" s="19">
        <v>9.0712585322796774E-3</v>
      </c>
      <c r="I192" s="19">
        <v>0.87272727272727268</v>
      </c>
      <c r="J192" s="19">
        <v>-2.7487994701109308E-2</v>
      </c>
      <c r="K192" s="11">
        <v>6.590053540873231E-3</v>
      </c>
      <c r="L192" s="30">
        <v>1.1980907495463724E-3</v>
      </c>
      <c r="M192" s="19">
        <v>0.85302742231658302</v>
      </c>
      <c r="N192" s="11">
        <v>1</v>
      </c>
      <c r="T192" s="23">
        <v>208</v>
      </c>
      <c r="U192" s="19">
        <v>0.85302742231658302</v>
      </c>
      <c r="V192" s="3">
        <v>1</v>
      </c>
      <c r="W192" s="3">
        <v>1</v>
      </c>
      <c r="X192" s="11">
        <v>1</v>
      </c>
      <c r="Y192" s="8" t="s">
        <v>542</v>
      </c>
    </row>
    <row r="193" spans="1:25" x14ac:dyDescent="0.3">
      <c r="A193" s="27">
        <v>210</v>
      </c>
      <c r="B193" s="23">
        <v>209</v>
      </c>
      <c r="C193" s="11">
        <v>1</v>
      </c>
      <c r="D193" s="19">
        <v>0.2</v>
      </c>
      <c r="E193" s="19">
        <v>4.7169811320754715E-3</v>
      </c>
      <c r="F193" s="19">
        <v>-2.7487994701109308E-2</v>
      </c>
      <c r="G193" s="19">
        <v>3.2950267704366154E-2</v>
      </c>
      <c r="H193" s="19">
        <v>9.0712585322796774E-3</v>
      </c>
      <c r="I193" s="19">
        <v>0.87272727272727268</v>
      </c>
      <c r="J193" s="19">
        <v>-2.7487994701109308E-2</v>
      </c>
      <c r="K193" s="11">
        <v>6.590053540873231E-3</v>
      </c>
      <c r="L193" s="30">
        <v>4.2788955340941871E-5</v>
      </c>
      <c r="M193" s="19">
        <v>0.8518721205223776</v>
      </c>
      <c r="N193" s="11">
        <v>1</v>
      </c>
      <c r="T193" s="23">
        <v>209</v>
      </c>
      <c r="U193" s="19">
        <v>0.8518721205223776</v>
      </c>
      <c r="V193" s="3">
        <v>1</v>
      </c>
      <c r="W193" s="3">
        <v>1</v>
      </c>
      <c r="X193" s="11">
        <v>1</v>
      </c>
      <c r="Y193" s="8" t="s">
        <v>542</v>
      </c>
    </row>
    <row r="194" spans="1:25" x14ac:dyDescent="0.3">
      <c r="A194" s="23">
        <v>211</v>
      </c>
      <c r="B194" s="23">
        <v>210</v>
      </c>
      <c r="C194" s="11">
        <v>0</v>
      </c>
      <c r="D194" s="19">
        <v>0.2</v>
      </c>
      <c r="E194" s="19">
        <v>0.22641509433962265</v>
      </c>
      <c r="F194" s="19">
        <v>-2.7487994701109308E-2</v>
      </c>
      <c r="G194" s="19">
        <v>3.2950267704366154E-2</v>
      </c>
      <c r="H194" s="19">
        <v>9.0712585322796774E-3</v>
      </c>
      <c r="I194" s="19">
        <v>0.87272727272727268</v>
      </c>
      <c r="J194" s="19">
        <v>0</v>
      </c>
      <c r="K194" s="19">
        <v>6.590053540873231E-3</v>
      </c>
      <c r="L194" s="30">
        <v>2.0538698563652099E-3</v>
      </c>
      <c r="M194" s="19">
        <v>0.88137119612451109</v>
      </c>
      <c r="N194" s="11">
        <v>1</v>
      </c>
      <c r="T194" s="23">
        <v>210</v>
      </c>
      <c r="U194" s="19">
        <v>0.88137119612451109</v>
      </c>
      <c r="V194" s="3">
        <v>1</v>
      </c>
      <c r="W194" s="3">
        <v>1</v>
      </c>
      <c r="X194" s="11">
        <v>1</v>
      </c>
      <c r="Y194" s="8" t="s">
        <v>542</v>
      </c>
    </row>
    <row r="195" spans="1:25" x14ac:dyDescent="0.3">
      <c r="A195" s="23">
        <v>212</v>
      </c>
      <c r="B195" s="23">
        <v>211</v>
      </c>
      <c r="C195" s="11">
        <v>0</v>
      </c>
      <c r="D195" s="19">
        <v>1</v>
      </c>
      <c r="E195" s="19">
        <v>4.3615620886353665E-2</v>
      </c>
      <c r="F195" s="19">
        <v>-2.7487994701109308E-2</v>
      </c>
      <c r="G195" s="19">
        <v>3.2950267704366154E-2</v>
      </c>
      <c r="H195" s="19">
        <v>9.0712585322796774E-3</v>
      </c>
      <c r="I195" s="19">
        <v>0.87272727272727268</v>
      </c>
      <c r="J195" s="19">
        <v>0</v>
      </c>
      <c r="K195" s="19">
        <v>3.2950267704366154E-2</v>
      </c>
      <c r="L195" s="30">
        <v>3.956485731060114E-4</v>
      </c>
      <c r="M195" s="19">
        <v>0.90607318900474487</v>
      </c>
      <c r="N195" s="11">
        <v>1</v>
      </c>
      <c r="T195" s="23">
        <v>211</v>
      </c>
      <c r="U195" s="19">
        <v>0.90607318900474487</v>
      </c>
      <c r="V195" s="3">
        <v>1</v>
      </c>
      <c r="W195" s="3">
        <v>1</v>
      </c>
      <c r="X195" s="11">
        <v>1</v>
      </c>
      <c r="Y195" s="8" t="s">
        <v>542</v>
      </c>
    </row>
    <row r="196" spans="1:25" x14ac:dyDescent="0.3">
      <c r="A196" s="23">
        <v>213</v>
      </c>
      <c r="B196" s="23">
        <v>212</v>
      </c>
      <c r="C196" s="11">
        <v>1</v>
      </c>
      <c r="D196" s="19">
        <v>0</v>
      </c>
      <c r="E196" s="19">
        <v>0.30781044317683193</v>
      </c>
      <c r="F196" s="19">
        <v>-2.7487994701109308E-2</v>
      </c>
      <c r="G196" s="19">
        <v>3.2950267704366154E-2</v>
      </c>
      <c r="H196" s="19">
        <v>9.0712585322796774E-3</v>
      </c>
      <c r="I196" s="19">
        <v>0.87272727272727268</v>
      </c>
      <c r="J196" s="19">
        <v>-2.7487994701109308E-2</v>
      </c>
      <c r="K196" s="19">
        <v>0</v>
      </c>
      <c r="L196" s="30">
        <v>2.7922281089926256E-3</v>
      </c>
      <c r="M196" s="19">
        <v>0.84803150613515599</v>
      </c>
      <c r="N196" s="11">
        <v>0</v>
      </c>
      <c r="T196" s="23">
        <v>212</v>
      </c>
      <c r="U196" s="19">
        <v>0.84803150613515599</v>
      </c>
      <c r="V196" s="3">
        <v>1</v>
      </c>
      <c r="W196" s="3">
        <v>0</v>
      </c>
      <c r="X196" s="11">
        <v>0</v>
      </c>
      <c r="Y196" s="8" t="s">
        <v>542</v>
      </c>
    </row>
    <row r="197" spans="1:25" x14ac:dyDescent="0.3">
      <c r="A197" s="27">
        <v>214</v>
      </c>
      <c r="B197" s="23">
        <v>213</v>
      </c>
      <c r="C197" s="11">
        <v>1</v>
      </c>
      <c r="D197" s="19">
        <v>0</v>
      </c>
      <c r="E197" s="19">
        <v>0.30781044317683193</v>
      </c>
      <c r="F197" s="19">
        <v>-2.7487994701109308E-2</v>
      </c>
      <c r="G197" s="19">
        <v>3.2950267704366154E-2</v>
      </c>
      <c r="H197" s="19">
        <v>9.0712585322796774E-3</v>
      </c>
      <c r="I197" s="19">
        <v>0.87272727272727268</v>
      </c>
      <c r="J197" s="19">
        <v>-2.7487994701109308E-2</v>
      </c>
      <c r="K197" s="19">
        <v>0</v>
      </c>
      <c r="L197" s="30">
        <v>2.7922281089926256E-3</v>
      </c>
      <c r="M197" s="19">
        <v>0.84803150613515599</v>
      </c>
      <c r="N197" s="11">
        <v>0</v>
      </c>
      <c r="T197" s="23">
        <v>213</v>
      </c>
      <c r="U197" s="19">
        <v>0.84803150613515599</v>
      </c>
      <c r="V197" s="3">
        <v>1</v>
      </c>
      <c r="W197" s="3">
        <v>0</v>
      </c>
      <c r="X197" s="11">
        <v>0</v>
      </c>
      <c r="Y197" s="8" t="s">
        <v>542</v>
      </c>
    </row>
    <row r="198" spans="1:25" x14ac:dyDescent="0.3">
      <c r="A198" s="27">
        <v>215</v>
      </c>
      <c r="B198" s="23">
        <v>214</v>
      </c>
      <c r="C198" s="11">
        <v>1</v>
      </c>
      <c r="D198" s="11">
        <v>0</v>
      </c>
      <c r="E198" s="19">
        <v>7.5076788064940767E-2</v>
      </c>
      <c r="F198" s="19">
        <v>-2.7487994701109308E-2</v>
      </c>
      <c r="G198" s="19">
        <v>3.2950267704366154E-2</v>
      </c>
      <c r="H198" s="19">
        <v>9.0712585322796774E-3</v>
      </c>
      <c r="I198" s="19">
        <v>0.87272727272727268</v>
      </c>
      <c r="J198" s="19">
        <v>-2.7487994701109308E-2</v>
      </c>
      <c r="K198" s="19">
        <v>0</v>
      </c>
      <c r="L198" s="30">
        <v>6.8104095431024698E-4</v>
      </c>
      <c r="M198" s="19">
        <v>0.8459203189804736</v>
      </c>
      <c r="N198" s="11">
        <v>0</v>
      </c>
      <c r="T198" s="23">
        <v>214</v>
      </c>
      <c r="U198" s="19">
        <v>0.8459203189804736</v>
      </c>
      <c r="V198" s="3">
        <v>1</v>
      </c>
      <c r="W198" s="3">
        <v>0</v>
      </c>
      <c r="X198" s="11">
        <v>0</v>
      </c>
      <c r="Y198" s="8" t="s">
        <v>542</v>
      </c>
    </row>
    <row r="199" spans="1:25" x14ac:dyDescent="0.3">
      <c r="A199" s="23">
        <v>216</v>
      </c>
      <c r="B199" s="23">
        <v>215</v>
      </c>
      <c r="C199" s="11">
        <v>0</v>
      </c>
      <c r="D199" s="19">
        <v>0.46666666666666667</v>
      </c>
      <c r="E199" s="19">
        <v>7.5076788064940767E-2</v>
      </c>
      <c r="F199" s="19">
        <v>-2.7487994701109308E-2</v>
      </c>
      <c r="G199" s="19">
        <v>3.2950267704366154E-2</v>
      </c>
      <c r="H199" s="19">
        <v>9.0712585322796774E-3</v>
      </c>
      <c r="I199" s="19">
        <v>0.87272727272727268</v>
      </c>
      <c r="J199" s="19">
        <v>0</v>
      </c>
      <c r="K199" s="19">
        <v>1.5376791595370871E-2</v>
      </c>
      <c r="L199" s="30">
        <v>6.8104095431024698E-4</v>
      </c>
      <c r="M199" s="19">
        <v>0.88878510527695376</v>
      </c>
      <c r="N199" s="11">
        <v>1</v>
      </c>
      <c r="T199" s="23">
        <v>215</v>
      </c>
      <c r="U199" s="19">
        <v>0.88878510527695376</v>
      </c>
      <c r="V199" s="3">
        <v>1</v>
      </c>
      <c r="W199" s="3">
        <v>1</v>
      </c>
      <c r="X199" s="11">
        <v>1</v>
      </c>
      <c r="Y199" s="8" t="s">
        <v>542</v>
      </c>
    </row>
    <row r="200" spans="1:25" x14ac:dyDescent="0.3">
      <c r="A200" s="23">
        <v>217</v>
      </c>
      <c r="B200" s="23">
        <v>216</v>
      </c>
      <c r="C200" s="11">
        <v>1</v>
      </c>
      <c r="D200" s="11">
        <v>0</v>
      </c>
      <c r="E200" s="19">
        <v>0.13207547169811321</v>
      </c>
      <c r="F200" s="19">
        <v>-2.7487994701109308E-2</v>
      </c>
      <c r="G200" s="19">
        <v>3.2950267704366154E-2</v>
      </c>
      <c r="H200" s="19">
        <v>9.0712585322796774E-3</v>
      </c>
      <c r="I200" s="19">
        <v>0.87272727272727268</v>
      </c>
      <c r="J200" s="19">
        <v>-2.7487994701109308E-2</v>
      </c>
      <c r="K200" s="19">
        <v>0</v>
      </c>
      <c r="L200" s="30">
        <v>1.1980907495463724E-3</v>
      </c>
      <c r="M200" s="19">
        <v>0.84643736877570974</v>
      </c>
      <c r="N200" s="11">
        <v>0</v>
      </c>
      <c r="T200" s="23">
        <v>216</v>
      </c>
      <c r="U200" s="19">
        <v>0.84643736877570974</v>
      </c>
      <c r="V200" s="3">
        <v>1</v>
      </c>
      <c r="W200" s="3">
        <v>0</v>
      </c>
      <c r="X200" s="11">
        <v>0</v>
      </c>
      <c r="Y200" s="8" t="s">
        <v>542</v>
      </c>
    </row>
    <row r="201" spans="1:25" x14ac:dyDescent="0.3">
      <c r="A201" s="23">
        <v>218</v>
      </c>
      <c r="B201" s="23">
        <v>217</v>
      </c>
      <c r="C201" s="11">
        <v>1</v>
      </c>
      <c r="D201" s="11">
        <v>0</v>
      </c>
      <c r="E201" s="19">
        <v>0.13207547169811321</v>
      </c>
      <c r="F201" s="19">
        <v>-2.7487994701109308E-2</v>
      </c>
      <c r="G201" s="19">
        <v>3.2950267704366154E-2</v>
      </c>
      <c r="H201" s="19">
        <v>9.0712585322796774E-3</v>
      </c>
      <c r="I201" s="19">
        <v>0.87272727272727268</v>
      </c>
      <c r="J201" s="11">
        <v>-2.7487994701109308E-2</v>
      </c>
      <c r="K201" s="19">
        <v>0</v>
      </c>
      <c r="L201" s="30">
        <v>1.1980907495463724E-3</v>
      </c>
      <c r="M201" s="19">
        <v>0.84643736877570974</v>
      </c>
      <c r="N201" s="11">
        <v>0</v>
      </c>
      <c r="T201" s="23">
        <v>217</v>
      </c>
      <c r="U201" s="19">
        <v>0.84643736877570974</v>
      </c>
      <c r="V201" s="3">
        <v>1</v>
      </c>
      <c r="W201" s="3">
        <v>0</v>
      </c>
      <c r="X201" s="11">
        <v>0</v>
      </c>
      <c r="Y201" s="8" t="s">
        <v>542</v>
      </c>
    </row>
    <row r="202" spans="1:25" x14ac:dyDescent="0.3">
      <c r="A202" s="27">
        <v>220</v>
      </c>
      <c r="B202" s="23">
        <v>219</v>
      </c>
      <c r="C202" s="11">
        <v>1</v>
      </c>
      <c r="D202" s="11">
        <v>0</v>
      </c>
      <c r="E202" s="19">
        <v>0.59433962264150941</v>
      </c>
      <c r="F202" s="19">
        <v>-2.7487994701109308E-2</v>
      </c>
      <c r="G202" s="19">
        <v>3.2950267704366154E-2</v>
      </c>
      <c r="H202" s="19">
        <v>9.0712585322796774E-3</v>
      </c>
      <c r="I202" s="19">
        <v>0.87272727272727268</v>
      </c>
      <c r="J202" s="19">
        <v>-2.7487994701109308E-2</v>
      </c>
      <c r="K202" s="19">
        <v>0</v>
      </c>
      <c r="L202" s="30">
        <v>5.3914083729586764E-3</v>
      </c>
      <c r="M202" s="19">
        <v>0.85063068639912209</v>
      </c>
      <c r="N202" s="11">
        <v>0</v>
      </c>
      <c r="T202" s="23">
        <v>219</v>
      </c>
      <c r="U202" s="19">
        <v>0.85063068639912209</v>
      </c>
      <c r="V202" s="3">
        <v>1</v>
      </c>
      <c r="W202" s="3">
        <v>0</v>
      </c>
      <c r="X202" s="11">
        <v>0</v>
      </c>
      <c r="Y202" s="8" t="s">
        <v>542</v>
      </c>
    </row>
    <row r="203" spans="1:25" x14ac:dyDescent="0.3">
      <c r="A203" s="23">
        <v>221</v>
      </c>
      <c r="B203" s="23">
        <v>220</v>
      </c>
      <c r="C203" s="11">
        <v>1</v>
      </c>
      <c r="D203" s="11">
        <v>0</v>
      </c>
      <c r="E203" s="19">
        <v>0.59433962264150941</v>
      </c>
      <c r="F203" s="19">
        <v>-2.7487994701109308E-2</v>
      </c>
      <c r="G203" s="19">
        <v>3.2950267704366154E-2</v>
      </c>
      <c r="H203" s="19">
        <v>9.0712585322796774E-3</v>
      </c>
      <c r="I203" s="19">
        <v>0.87272727272727268</v>
      </c>
      <c r="J203" s="19">
        <v>-2.7487994701109308E-2</v>
      </c>
      <c r="K203" s="19">
        <v>0</v>
      </c>
      <c r="L203" s="30">
        <v>5.3914083729586764E-3</v>
      </c>
      <c r="M203" s="19">
        <v>0.85063068639912209</v>
      </c>
      <c r="N203" s="11">
        <v>0</v>
      </c>
      <c r="T203" s="23">
        <v>220</v>
      </c>
      <c r="U203" s="19">
        <v>0.85063068639912209</v>
      </c>
      <c r="V203" s="3">
        <v>1</v>
      </c>
      <c r="W203" s="3">
        <v>0</v>
      </c>
      <c r="X203" s="11">
        <v>0</v>
      </c>
      <c r="Y203" s="8" t="s">
        <v>542</v>
      </c>
    </row>
    <row r="204" spans="1:25" x14ac:dyDescent="0.3">
      <c r="A204" s="23">
        <v>222</v>
      </c>
      <c r="B204" s="23">
        <v>221</v>
      </c>
      <c r="C204" s="11">
        <v>1</v>
      </c>
      <c r="D204" s="11">
        <v>0</v>
      </c>
      <c r="E204" s="19">
        <v>0.29528301886792452</v>
      </c>
      <c r="F204" s="19">
        <v>-2.7487994701109308E-2</v>
      </c>
      <c r="G204" s="19">
        <v>3.2950267704366154E-2</v>
      </c>
      <c r="H204" s="19">
        <v>9.0712585322796774E-3</v>
      </c>
      <c r="I204" s="19">
        <v>0.87272727272727268</v>
      </c>
      <c r="J204" s="19">
        <v>-2.7487994701109308E-2</v>
      </c>
      <c r="K204" s="19">
        <v>0</v>
      </c>
      <c r="L204" s="30">
        <v>2.6785886043429611E-3</v>
      </c>
      <c r="M204" s="19">
        <v>0.84791786663050639</v>
      </c>
      <c r="N204" s="11">
        <v>0</v>
      </c>
      <c r="T204" s="23">
        <v>221</v>
      </c>
      <c r="U204" s="19">
        <v>0.84791786663050639</v>
      </c>
      <c r="V204" s="3">
        <v>1</v>
      </c>
      <c r="W204" s="3">
        <v>0</v>
      </c>
      <c r="X204" s="11">
        <v>0</v>
      </c>
      <c r="Y204" s="8" t="s">
        <v>542</v>
      </c>
    </row>
    <row r="205" spans="1:25" x14ac:dyDescent="0.3">
      <c r="A205" s="23">
        <v>223</v>
      </c>
      <c r="B205" s="23">
        <v>222</v>
      </c>
      <c r="C205" s="11">
        <v>1</v>
      </c>
      <c r="D205" s="11">
        <v>0</v>
      </c>
      <c r="E205" s="19">
        <v>0.29528301886792452</v>
      </c>
      <c r="F205" s="19">
        <v>-2.7487994701109308E-2</v>
      </c>
      <c r="G205" s="19">
        <v>3.2950267704366154E-2</v>
      </c>
      <c r="H205" s="19">
        <v>9.0712585322796774E-3</v>
      </c>
      <c r="I205" s="19">
        <v>0.87272727272727268</v>
      </c>
      <c r="J205" s="19">
        <v>-2.7487994701109308E-2</v>
      </c>
      <c r="K205" s="19">
        <v>0</v>
      </c>
      <c r="L205" s="30">
        <v>2.6785886043429611E-3</v>
      </c>
      <c r="M205" s="19">
        <v>0.84791786663050639</v>
      </c>
      <c r="N205" s="11">
        <v>0</v>
      </c>
      <c r="T205" s="23">
        <v>222</v>
      </c>
      <c r="U205" s="19">
        <v>0.84791786663050639</v>
      </c>
      <c r="V205" s="3">
        <v>1</v>
      </c>
      <c r="W205" s="3">
        <v>0</v>
      </c>
      <c r="X205" s="11">
        <v>0</v>
      </c>
      <c r="Y205" s="8" t="s">
        <v>542</v>
      </c>
    </row>
    <row r="206" spans="1:25" x14ac:dyDescent="0.3">
      <c r="A206" s="27">
        <v>224</v>
      </c>
      <c r="B206" s="23">
        <v>223</v>
      </c>
      <c r="C206" s="11">
        <v>1</v>
      </c>
      <c r="D206" s="11">
        <v>0</v>
      </c>
      <c r="E206" s="19">
        <v>0.19811320754716982</v>
      </c>
      <c r="F206" s="19">
        <v>-2.7487994701109308E-2</v>
      </c>
      <c r="G206" s="19">
        <v>3.2950267704366154E-2</v>
      </c>
      <c r="H206" s="19">
        <v>9.0712585322796774E-3</v>
      </c>
      <c r="I206" s="19">
        <v>0.87272727272727268</v>
      </c>
      <c r="J206" s="19">
        <v>-2.7487994701109308E-2</v>
      </c>
      <c r="K206" s="19">
        <v>0</v>
      </c>
      <c r="L206" s="30">
        <v>1.7971361243195587E-3</v>
      </c>
      <c r="M206" s="19">
        <v>0.84703641415048292</v>
      </c>
      <c r="N206" s="11">
        <v>0</v>
      </c>
      <c r="T206" s="23">
        <v>223</v>
      </c>
      <c r="U206" s="19">
        <v>0.84703641415048292</v>
      </c>
      <c r="V206" s="3">
        <v>1</v>
      </c>
      <c r="W206" s="3">
        <v>0</v>
      </c>
      <c r="X206" s="11">
        <v>0</v>
      </c>
      <c r="Y206" s="8" t="s">
        <v>542</v>
      </c>
    </row>
    <row r="207" spans="1:25" x14ac:dyDescent="0.3">
      <c r="A207" s="23">
        <v>226</v>
      </c>
      <c r="B207" s="23">
        <v>225</v>
      </c>
      <c r="C207" s="11">
        <v>1</v>
      </c>
      <c r="D207" s="11">
        <v>0</v>
      </c>
      <c r="E207" s="19">
        <v>0.14150943396226415</v>
      </c>
      <c r="F207" s="19">
        <v>-2.7487994701109308E-2</v>
      </c>
      <c r="G207" s="19">
        <v>3.2950267704366154E-2</v>
      </c>
      <c r="H207" s="19">
        <v>9.0712585322796774E-3</v>
      </c>
      <c r="I207" s="19">
        <v>0.87272727272727268</v>
      </c>
      <c r="J207" s="19">
        <v>-2.7487994701109308E-2</v>
      </c>
      <c r="K207" s="19">
        <v>0</v>
      </c>
      <c r="L207" s="30">
        <v>1.2836686602282561E-3</v>
      </c>
      <c r="M207" s="19">
        <v>0.84652294668639161</v>
      </c>
      <c r="N207" s="11">
        <v>0</v>
      </c>
      <c r="T207" s="23">
        <v>225</v>
      </c>
      <c r="U207" s="19">
        <v>0.84652294668639161</v>
      </c>
      <c r="V207" s="3">
        <v>1</v>
      </c>
      <c r="W207" s="3">
        <v>0</v>
      </c>
      <c r="X207" s="11">
        <v>0</v>
      </c>
      <c r="Y207" s="8" t="s">
        <v>542</v>
      </c>
    </row>
    <row r="208" spans="1:25" x14ac:dyDescent="0.3">
      <c r="A208" s="23">
        <v>228</v>
      </c>
      <c r="B208" s="23">
        <v>227</v>
      </c>
      <c r="C208" s="11">
        <v>1</v>
      </c>
      <c r="D208" s="11">
        <v>0.2</v>
      </c>
      <c r="E208" s="19">
        <v>0.15377358490566037</v>
      </c>
      <c r="F208" s="19">
        <v>-2.7487994701109308E-2</v>
      </c>
      <c r="G208" s="19">
        <v>3.2950267704366154E-2</v>
      </c>
      <c r="H208" s="19">
        <v>9.0712585322796774E-3</v>
      </c>
      <c r="I208" s="19">
        <v>0.87272727272727268</v>
      </c>
      <c r="J208" s="19">
        <v>-2.7487994701109308E-2</v>
      </c>
      <c r="K208" s="19">
        <v>6.590053540873231E-3</v>
      </c>
      <c r="L208" s="30">
        <v>1.3949199441147051E-3</v>
      </c>
      <c r="M208" s="19">
        <v>0.85322425151115133</v>
      </c>
      <c r="N208" s="11">
        <v>1</v>
      </c>
      <c r="T208" s="23">
        <v>227</v>
      </c>
      <c r="U208" s="19">
        <v>0.85322425151115133</v>
      </c>
      <c r="V208" s="3">
        <v>1</v>
      </c>
      <c r="W208" s="3">
        <v>1</v>
      </c>
      <c r="X208" s="11">
        <v>1</v>
      </c>
      <c r="Y208" s="8" t="s">
        <v>542</v>
      </c>
    </row>
    <row r="209" spans="1:25" x14ac:dyDescent="0.3">
      <c r="A209" s="27">
        <v>230</v>
      </c>
      <c r="B209" s="23">
        <v>229</v>
      </c>
      <c r="C209" s="11">
        <v>1</v>
      </c>
      <c r="D209" s="11">
        <v>0.2</v>
      </c>
      <c r="E209" s="19">
        <v>0.10377358490566038</v>
      </c>
      <c r="F209" s="19">
        <v>-2.7487994701109308E-2</v>
      </c>
      <c r="G209" s="19">
        <v>3.2950267704366154E-2</v>
      </c>
      <c r="H209" s="19">
        <v>9.0712585322796774E-3</v>
      </c>
      <c r="I209" s="19">
        <v>0.87272727272727268</v>
      </c>
      <c r="J209" s="19">
        <v>-2.7487994701109308E-2</v>
      </c>
      <c r="K209" s="19">
        <v>6.590053540873231E-3</v>
      </c>
      <c r="L209" s="30">
        <v>9.4135701750072123E-4</v>
      </c>
      <c r="M209" s="19">
        <v>0.85277068858453731</v>
      </c>
      <c r="N209" s="11">
        <v>1</v>
      </c>
      <c r="T209" s="23">
        <v>229</v>
      </c>
      <c r="U209" s="19">
        <v>0.85277068858453731</v>
      </c>
      <c r="V209" s="3">
        <v>1</v>
      </c>
      <c r="W209" s="3">
        <v>1</v>
      </c>
      <c r="X209" s="11">
        <v>1</v>
      </c>
      <c r="Y209" s="8" t="s">
        <v>542</v>
      </c>
    </row>
    <row r="210" spans="1:25" x14ac:dyDescent="0.3">
      <c r="A210" s="23">
        <v>232</v>
      </c>
      <c r="B210" s="23">
        <v>231</v>
      </c>
      <c r="C210" s="11">
        <v>1</v>
      </c>
      <c r="D210" s="11">
        <v>0.2</v>
      </c>
      <c r="E210" s="19">
        <v>0.43253620008775778</v>
      </c>
      <c r="F210" s="19">
        <v>-2.7487994701109308E-2</v>
      </c>
      <c r="G210" s="19">
        <v>3.2950267704366154E-2</v>
      </c>
      <c r="H210" s="19">
        <v>9.0712585322796774E-3</v>
      </c>
      <c r="I210" s="19">
        <v>0.87272727272727268</v>
      </c>
      <c r="J210" s="19">
        <v>-2.7487994701109308E-2</v>
      </c>
      <c r="K210" s="19">
        <v>6.590053540873231E-3</v>
      </c>
      <c r="L210" s="30">
        <v>3.9236476955659023E-3</v>
      </c>
      <c r="M210" s="19">
        <v>0.85575297926260252</v>
      </c>
      <c r="N210" s="11">
        <v>1</v>
      </c>
      <c r="T210" s="23">
        <v>231</v>
      </c>
      <c r="U210" s="19">
        <v>0.85575297926260252</v>
      </c>
      <c r="V210" s="3">
        <v>1</v>
      </c>
      <c r="W210" s="3">
        <v>1</v>
      </c>
      <c r="X210" s="11">
        <v>1</v>
      </c>
      <c r="Y210" s="8" t="s">
        <v>542</v>
      </c>
    </row>
    <row r="211" spans="1:25" x14ac:dyDescent="0.3">
      <c r="A211" s="23">
        <v>233</v>
      </c>
      <c r="B211" s="23">
        <v>232</v>
      </c>
      <c r="C211" s="11">
        <v>1</v>
      </c>
      <c r="D211" s="11">
        <v>0.2</v>
      </c>
      <c r="E211" s="19">
        <v>0.60574813514699433</v>
      </c>
      <c r="F211" s="19">
        <v>-2.7487994701109308E-2</v>
      </c>
      <c r="G211" s="19">
        <v>3.2950267704366154E-2</v>
      </c>
      <c r="H211" s="19">
        <v>9.0712585322796774E-3</v>
      </c>
      <c r="I211" s="19">
        <v>0.87272727272727268</v>
      </c>
      <c r="J211" s="19">
        <v>-2.7487994701109308E-2</v>
      </c>
      <c r="K211" s="19">
        <v>6.590053540873231E-3</v>
      </c>
      <c r="L211" s="30">
        <v>5.4948979393646758E-3</v>
      </c>
      <c r="M211" s="19">
        <v>0.8573242295064013</v>
      </c>
      <c r="N211" s="11">
        <v>1</v>
      </c>
      <c r="T211" s="23">
        <v>232</v>
      </c>
      <c r="U211" s="19">
        <v>0.8573242295064013</v>
      </c>
      <c r="V211" s="3">
        <v>1</v>
      </c>
      <c r="W211" s="3">
        <v>1</v>
      </c>
      <c r="X211" s="11">
        <v>1</v>
      </c>
      <c r="Y211" s="8" t="s">
        <v>542</v>
      </c>
    </row>
    <row r="212" spans="1:25" x14ac:dyDescent="0.3">
      <c r="A212" s="27">
        <v>234</v>
      </c>
      <c r="B212" s="23">
        <v>233</v>
      </c>
      <c r="C212" s="11">
        <v>1</v>
      </c>
      <c r="D212" s="19">
        <v>0.2</v>
      </c>
      <c r="E212" s="19">
        <v>0.60574813514699433</v>
      </c>
      <c r="F212" s="19">
        <v>-2.7487994701109308E-2</v>
      </c>
      <c r="G212" s="19">
        <v>3.2950267704366154E-2</v>
      </c>
      <c r="H212" s="19">
        <v>9.0712585322796774E-3</v>
      </c>
      <c r="I212" s="19">
        <v>0.87272727272727268</v>
      </c>
      <c r="J212" s="19">
        <v>-2.7487994701109308E-2</v>
      </c>
      <c r="K212" s="19">
        <v>6.590053540873231E-3</v>
      </c>
      <c r="L212" s="30">
        <v>5.4948979393646758E-3</v>
      </c>
      <c r="M212" s="19">
        <v>0.8573242295064013</v>
      </c>
      <c r="N212" s="11">
        <v>1</v>
      </c>
      <c r="T212" s="23">
        <v>233</v>
      </c>
      <c r="U212" s="19">
        <v>0.8573242295064013</v>
      </c>
      <c r="V212" s="3">
        <v>1</v>
      </c>
      <c r="W212" s="3">
        <v>1</v>
      </c>
      <c r="X212" s="11">
        <v>1</v>
      </c>
      <c r="Y212" s="8" t="s">
        <v>542</v>
      </c>
    </row>
    <row r="213" spans="1:25" x14ac:dyDescent="0.3">
      <c r="A213" s="27">
        <v>235</v>
      </c>
      <c r="B213" s="23">
        <v>234</v>
      </c>
      <c r="C213" s="11">
        <v>1</v>
      </c>
      <c r="D213" s="11">
        <v>0.2</v>
      </c>
      <c r="E213" s="19">
        <v>0.60574813514699433</v>
      </c>
      <c r="F213" s="19">
        <v>-2.7487994701109308E-2</v>
      </c>
      <c r="G213" s="19">
        <v>3.2950267704366154E-2</v>
      </c>
      <c r="H213" s="19">
        <v>9.0712585322796774E-3</v>
      </c>
      <c r="I213" s="19">
        <v>0.87272727272727268</v>
      </c>
      <c r="J213" s="19">
        <v>-2.7487994701109308E-2</v>
      </c>
      <c r="K213" s="19">
        <v>6.590053540873231E-3</v>
      </c>
      <c r="L213" s="30">
        <v>5.4948979393646758E-3</v>
      </c>
      <c r="M213" s="19">
        <v>0.8573242295064013</v>
      </c>
      <c r="N213" s="11">
        <v>1</v>
      </c>
      <c r="T213" s="23">
        <v>234</v>
      </c>
      <c r="U213" s="19">
        <v>0.8573242295064013</v>
      </c>
      <c r="V213" s="3">
        <v>1</v>
      </c>
      <c r="W213" s="3">
        <v>1</v>
      </c>
      <c r="X213" s="11">
        <v>1</v>
      </c>
      <c r="Y213" s="8" t="s">
        <v>542</v>
      </c>
    </row>
    <row r="214" spans="1:25" x14ac:dyDescent="0.3">
      <c r="A214" s="23">
        <v>236</v>
      </c>
      <c r="B214" s="23">
        <v>235</v>
      </c>
      <c r="C214" s="11">
        <v>1</v>
      </c>
      <c r="D214" s="11">
        <v>0.2</v>
      </c>
      <c r="E214" s="19">
        <v>0.80188679245283023</v>
      </c>
      <c r="F214" s="19">
        <v>-2.7487994701109308E-2</v>
      </c>
      <c r="G214" s="19">
        <v>3.2950267704366154E-2</v>
      </c>
      <c r="H214" s="19">
        <v>9.0712585322796774E-3</v>
      </c>
      <c r="I214" s="19">
        <v>0.87272727272727268</v>
      </c>
      <c r="J214" s="11">
        <v>-2.7487994701109308E-2</v>
      </c>
      <c r="K214" s="19">
        <v>6.590053540873231E-3</v>
      </c>
      <c r="L214" s="30">
        <v>7.2741224079601189E-3</v>
      </c>
      <c r="M214" s="19">
        <v>0.85910345397499677</v>
      </c>
      <c r="N214" s="11">
        <v>1</v>
      </c>
      <c r="T214" s="23">
        <v>235</v>
      </c>
      <c r="U214" s="19">
        <v>0.85910345397499677</v>
      </c>
      <c r="V214" s="3">
        <v>1</v>
      </c>
      <c r="W214" s="3">
        <v>1</v>
      </c>
      <c r="X214" s="11">
        <v>1</v>
      </c>
      <c r="Y214" s="8" t="s">
        <v>542</v>
      </c>
    </row>
    <row r="215" spans="1:25" x14ac:dyDescent="0.3">
      <c r="A215" s="23">
        <v>237</v>
      </c>
      <c r="B215" s="23">
        <v>236</v>
      </c>
      <c r="C215" s="11">
        <v>1</v>
      </c>
      <c r="D215" s="11">
        <v>0.2</v>
      </c>
      <c r="E215" s="19">
        <v>0.80188679245283023</v>
      </c>
      <c r="F215" s="19">
        <v>-2.7487994701109308E-2</v>
      </c>
      <c r="G215" s="19">
        <v>3.2950267704366154E-2</v>
      </c>
      <c r="H215" s="19">
        <v>9.0712585322796774E-3</v>
      </c>
      <c r="I215" s="19">
        <v>0.87272727272727268</v>
      </c>
      <c r="J215" s="19">
        <v>-2.7487994701109308E-2</v>
      </c>
      <c r="K215" s="19">
        <v>6.590053540873231E-3</v>
      </c>
      <c r="L215" s="30">
        <v>7.2741224079601189E-3</v>
      </c>
      <c r="M215" s="19">
        <v>0.85910345397499677</v>
      </c>
      <c r="N215" s="11">
        <v>1</v>
      </c>
      <c r="T215" s="23">
        <v>236</v>
      </c>
      <c r="U215" s="19">
        <v>0.85910345397499677</v>
      </c>
      <c r="V215" s="3">
        <v>1</v>
      </c>
      <c r="W215" s="3">
        <v>1</v>
      </c>
      <c r="X215" s="11">
        <v>1</v>
      </c>
      <c r="Y215" s="8" t="s">
        <v>542</v>
      </c>
    </row>
    <row r="216" spans="1:25" x14ac:dyDescent="0.3">
      <c r="A216" s="23">
        <v>238</v>
      </c>
      <c r="B216" s="23">
        <v>237</v>
      </c>
      <c r="C216" s="11">
        <v>1</v>
      </c>
      <c r="D216" s="11">
        <v>0.2</v>
      </c>
      <c r="E216" s="19">
        <v>0.39150943396226418</v>
      </c>
      <c r="F216" s="19">
        <v>-2.7487994701109308E-2</v>
      </c>
      <c r="G216" s="19">
        <v>3.2950267704366154E-2</v>
      </c>
      <c r="H216" s="19">
        <v>9.0712585322796774E-3</v>
      </c>
      <c r="I216" s="19">
        <v>0.87272727272727268</v>
      </c>
      <c r="J216" s="19">
        <v>-2.7487994701109308E-2</v>
      </c>
      <c r="K216" s="19">
        <v>6.590053540873231E-3</v>
      </c>
      <c r="L216" s="30">
        <v>3.5514832932981759E-3</v>
      </c>
      <c r="M216" s="19">
        <v>0.85538081486033479</v>
      </c>
      <c r="N216" s="11">
        <v>1</v>
      </c>
      <c r="T216" s="23">
        <v>237</v>
      </c>
      <c r="U216" s="19">
        <v>0.85538081486033479</v>
      </c>
      <c r="V216" s="3">
        <v>1</v>
      </c>
      <c r="W216" s="3">
        <v>1</v>
      </c>
      <c r="X216" s="11">
        <v>1</v>
      </c>
      <c r="Y216" s="8" t="s">
        <v>542</v>
      </c>
    </row>
    <row r="217" spans="1:25" x14ac:dyDescent="0.3">
      <c r="A217" s="27">
        <v>239</v>
      </c>
      <c r="B217" s="23">
        <v>238</v>
      </c>
      <c r="C217" s="11">
        <v>0</v>
      </c>
      <c r="D217" s="11">
        <v>0.46666666666666667</v>
      </c>
      <c r="E217" s="19">
        <v>0.29716981132075471</v>
      </c>
      <c r="F217" s="19">
        <v>-2.7487994701109308E-2</v>
      </c>
      <c r="G217" s="19">
        <v>3.2950267704366154E-2</v>
      </c>
      <c r="H217" s="19">
        <v>9.0712585322796774E-3</v>
      </c>
      <c r="I217" s="19">
        <v>0.87272727272727268</v>
      </c>
      <c r="J217" s="11">
        <v>0</v>
      </c>
      <c r="K217" s="19">
        <v>1.5376791595370871E-2</v>
      </c>
      <c r="L217" s="30">
        <v>2.6957041864793382E-3</v>
      </c>
      <c r="M217" s="19">
        <v>0.8907997685091229</v>
      </c>
      <c r="N217" s="11">
        <v>1</v>
      </c>
      <c r="T217" s="23">
        <v>238</v>
      </c>
      <c r="U217" s="19">
        <v>0.8907997685091229</v>
      </c>
      <c r="V217" s="3">
        <v>1</v>
      </c>
      <c r="W217" s="3">
        <v>1</v>
      </c>
      <c r="X217" s="11">
        <v>1</v>
      </c>
      <c r="Y217" s="8" t="s">
        <v>542</v>
      </c>
    </row>
    <row r="218" spans="1:25" x14ac:dyDescent="0.3">
      <c r="A218" s="27">
        <v>240</v>
      </c>
      <c r="B218" s="23">
        <v>239</v>
      </c>
      <c r="C218" s="11">
        <v>1</v>
      </c>
      <c r="D218" s="19">
        <v>0</v>
      </c>
      <c r="E218" s="19">
        <v>0.29528301886792452</v>
      </c>
      <c r="F218" s="19">
        <v>-2.7487994701109308E-2</v>
      </c>
      <c r="G218" s="19">
        <v>3.2950267704366154E-2</v>
      </c>
      <c r="H218" s="19">
        <v>9.0712585322796774E-3</v>
      </c>
      <c r="I218" s="19">
        <v>0.87272727272727268</v>
      </c>
      <c r="J218" s="19">
        <v>-2.7487994701109308E-2</v>
      </c>
      <c r="K218" s="19">
        <v>0</v>
      </c>
      <c r="L218" s="30">
        <v>2.6785886043429611E-3</v>
      </c>
      <c r="M218" s="19">
        <v>0.84791786663050639</v>
      </c>
      <c r="N218" s="11">
        <v>0</v>
      </c>
      <c r="T218" s="23">
        <v>239</v>
      </c>
      <c r="U218" s="19">
        <v>0.84791786663050639</v>
      </c>
      <c r="V218" s="3">
        <v>1</v>
      </c>
      <c r="W218" s="3">
        <v>0</v>
      </c>
      <c r="X218" s="11">
        <v>0</v>
      </c>
      <c r="Y218" s="8" t="s">
        <v>542</v>
      </c>
    </row>
    <row r="219" spans="1:25" x14ac:dyDescent="0.3">
      <c r="A219" s="23">
        <v>241</v>
      </c>
      <c r="B219" s="23">
        <v>240</v>
      </c>
      <c r="C219" s="11">
        <v>1</v>
      </c>
      <c r="D219" s="19">
        <v>0.73333333333333328</v>
      </c>
      <c r="E219" s="19">
        <v>0.29528301886792452</v>
      </c>
      <c r="F219" s="19">
        <v>-2.7487994701109308E-2</v>
      </c>
      <c r="G219" s="19">
        <v>3.2950267704366154E-2</v>
      </c>
      <c r="H219" s="19">
        <v>9.0712585322796774E-3</v>
      </c>
      <c r="I219" s="19">
        <v>0.87272727272727268</v>
      </c>
      <c r="J219" s="19">
        <v>-2.7487994701109308E-2</v>
      </c>
      <c r="K219" s="19">
        <v>2.4163529649868513E-2</v>
      </c>
      <c r="L219" s="30">
        <v>2.6785886043429611E-3</v>
      </c>
      <c r="M219" s="19">
        <v>0.87208139628037484</v>
      </c>
      <c r="N219" s="11">
        <v>1</v>
      </c>
      <c r="T219" s="23">
        <v>240</v>
      </c>
      <c r="U219" s="19">
        <v>0.87208139628037484</v>
      </c>
      <c r="V219" s="3">
        <v>1</v>
      </c>
      <c r="W219" s="3">
        <v>1</v>
      </c>
      <c r="X219" s="11">
        <v>1</v>
      </c>
      <c r="Y219" s="8" t="s">
        <v>542</v>
      </c>
    </row>
    <row r="220" spans="1:25" x14ac:dyDescent="0.3">
      <c r="A220" s="23">
        <v>242</v>
      </c>
      <c r="B220" s="23">
        <v>241</v>
      </c>
      <c r="C220" s="11">
        <v>1</v>
      </c>
      <c r="D220" s="19">
        <v>0</v>
      </c>
      <c r="E220" s="19">
        <v>0.45471698113207548</v>
      </c>
      <c r="F220" s="19">
        <v>-2.7487994701109308E-2</v>
      </c>
      <c r="G220" s="19">
        <v>3.2950267704366154E-2</v>
      </c>
      <c r="H220" s="19">
        <v>9.0712585322796774E-3</v>
      </c>
      <c r="I220" s="19">
        <v>0.87272727272727268</v>
      </c>
      <c r="J220" s="19">
        <v>-2.7487994701109308E-2</v>
      </c>
      <c r="K220" s="19">
        <v>0</v>
      </c>
      <c r="L220" s="30">
        <v>4.124855294866797E-3</v>
      </c>
      <c r="M220" s="19">
        <v>0.84936413332103022</v>
      </c>
      <c r="N220" s="11">
        <v>0</v>
      </c>
      <c r="T220" s="23">
        <v>241</v>
      </c>
      <c r="U220" s="19">
        <v>0.84936413332103022</v>
      </c>
      <c r="V220" s="3">
        <v>1</v>
      </c>
      <c r="W220" s="3">
        <v>0</v>
      </c>
      <c r="X220" s="11">
        <v>0</v>
      </c>
      <c r="Y220" s="8" t="s">
        <v>542</v>
      </c>
    </row>
    <row r="221" spans="1:25" x14ac:dyDescent="0.3">
      <c r="A221" s="23">
        <v>243</v>
      </c>
      <c r="B221" s="23">
        <v>242</v>
      </c>
      <c r="C221" s="11">
        <v>1</v>
      </c>
      <c r="D221" s="19">
        <v>0</v>
      </c>
      <c r="E221" s="19">
        <v>0.45471698113207548</v>
      </c>
      <c r="F221" s="19">
        <v>-2.7487994701109308E-2</v>
      </c>
      <c r="G221" s="19">
        <v>3.2950267704366154E-2</v>
      </c>
      <c r="H221" s="19">
        <v>9.0712585322796774E-3</v>
      </c>
      <c r="I221" s="19">
        <v>0.87272727272727268</v>
      </c>
      <c r="J221" s="19">
        <v>-2.7487994701109308E-2</v>
      </c>
      <c r="K221" s="19">
        <v>0</v>
      </c>
      <c r="L221" s="30">
        <v>4.124855294866797E-3</v>
      </c>
      <c r="M221" s="19">
        <v>0.84936413332103022</v>
      </c>
      <c r="N221" s="11">
        <v>0</v>
      </c>
      <c r="T221" s="23">
        <v>242</v>
      </c>
      <c r="U221" s="19">
        <v>0.84936413332103022</v>
      </c>
      <c r="V221" s="3">
        <v>1</v>
      </c>
      <c r="W221" s="3">
        <v>0</v>
      </c>
      <c r="X221" s="11">
        <v>0</v>
      </c>
      <c r="Y221" s="8" t="s">
        <v>542</v>
      </c>
    </row>
    <row r="222" spans="1:25" x14ac:dyDescent="0.3">
      <c r="A222" s="27">
        <v>244</v>
      </c>
      <c r="B222" s="23">
        <v>243</v>
      </c>
      <c r="C222" s="11">
        <v>1</v>
      </c>
      <c r="D222" s="19">
        <v>0</v>
      </c>
      <c r="E222" s="19">
        <v>0.1811320754716981</v>
      </c>
      <c r="F222" s="19">
        <v>-2.7487994701109308E-2</v>
      </c>
      <c r="G222" s="19">
        <v>3.2950267704366154E-2</v>
      </c>
      <c r="H222" s="19">
        <v>9.0712585322796774E-3</v>
      </c>
      <c r="I222" s="19">
        <v>0.87272727272727268</v>
      </c>
      <c r="J222" s="19">
        <v>-2.7487994701109308E-2</v>
      </c>
      <c r="K222" s="19">
        <v>0</v>
      </c>
      <c r="L222" s="30">
        <v>1.6430958850921678E-3</v>
      </c>
      <c r="M222" s="19">
        <v>0.84688237391125554</v>
      </c>
      <c r="N222" s="11">
        <v>0</v>
      </c>
      <c r="T222" s="23">
        <v>243</v>
      </c>
      <c r="U222" s="19">
        <v>0.84688237391125554</v>
      </c>
      <c r="V222" s="3">
        <v>1</v>
      </c>
      <c r="W222" s="3">
        <v>0</v>
      </c>
      <c r="X222" s="11">
        <v>0</v>
      </c>
      <c r="Y222" s="8" t="s">
        <v>542</v>
      </c>
    </row>
    <row r="223" spans="1:25" x14ac:dyDescent="0.3">
      <c r="A223" s="27">
        <v>245</v>
      </c>
      <c r="B223" s="23">
        <v>244</v>
      </c>
      <c r="C223" s="11">
        <v>1</v>
      </c>
      <c r="D223" s="19">
        <v>0</v>
      </c>
      <c r="E223" s="19">
        <v>0.1811320754716981</v>
      </c>
      <c r="F223" s="19">
        <v>-2.7487994701109308E-2</v>
      </c>
      <c r="G223" s="19">
        <v>3.2950267704366154E-2</v>
      </c>
      <c r="H223" s="19">
        <v>9.0712585322796774E-3</v>
      </c>
      <c r="I223" s="19">
        <v>0.87272727272727268</v>
      </c>
      <c r="J223" s="19">
        <v>-2.7487994701109308E-2</v>
      </c>
      <c r="K223" s="19">
        <v>0</v>
      </c>
      <c r="L223" s="30">
        <v>1.6430958850921678E-3</v>
      </c>
      <c r="M223" s="19">
        <v>0.84688237391125554</v>
      </c>
      <c r="N223" s="11">
        <v>0</v>
      </c>
      <c r="T223" s="23">
        <v>244</v>
      </c>
      <c r="U223" s="19">
        <v>0.84688237391125554</v>
      </c>
      <c r="V223" s="3">
        <v>1</v>
      </c>
      <c r="W223" s="3">
        <v>0</v>
      </c>
      <c r="X223" s="11">
        <v>0</v>
      </c>
      <c r="Y223" s="8" t="s">
        <v>542</v>
      </c>
    </row>
    <row r="224" spans="1:25" x14ac:dyDescent="0.3">
      <c r="A224" s="23">
        <v>246</v>
      </c>
      <c r="B224" s="23">
        <v>245</v>
      </c>
      <c r="C224" s="11">
        <v>1</v>
      </c>
      <c r="D224" s="19">
        <v>0</v>
      </c>
      <c r="E224" s="19">
        <v>0.21698113207547171</v>
      </c>
      <c r="F224" s="19">
        <v>-2.7487994701109308E-2</v>
      </c>
      <c r="G224" s="19">
        <v>3.2950267704366154E-2</v>
      </c>
      <c r="H224" s="19">
        <v>9.0712585322796774E-3</v>
      </c>
      <c r="I224" s="19">
        <v>0.87272727272727268</v>
      </c>
      <c r="J224" s="11">
        <v>-2.7487994701109308E-2</v>
      </c>
      <c r="K224" s="19">
        <v>0</v>
      </c>
      <c r="L224" s="30">
        <v>1.9682919456833264E-3</v>
      </c>
      <c r="M224" s="19">
        <v>0.84720756997184665</v>
      </c>
      <c r="N224" s="11">
        <v>0</v>
      </c>
      <c r="T224" s="23">
        <v>245</v>
      </c>
      <c r="U224" s="19">
        <v>0.84720756997184665</v>
      </c>
      <c r="V224" s="3">
        <v>1</v>
      </c>
      <c r="W224" s="3">
        <v>0</v>
      </c>
      <c r="X224" s="11">
        <v>0</v>
      </c>
      <c r="Y224" s="8" t="s">
        <v>542</v>
      </c>
    </row>
    <row r="225" spans="1:25" x14ac:dyDescent="0.3">
      <c r="A225" s="23">
        <v>247</v>
      </c>
      <c r="B225" s="23">
        <v>246</v>
      </c>
      <c r="C225" s="11">
        <v>1</v>
      </c>
      <c r="D225" s="19">
        <v>0</v>
      </c>
      <c r="E225" s="19">
        <v>0.21698113207547171</v>
      </c>
      <c r="F225" s="19">
        <v>-2.7487994701109308E-2</v>
      </c>
      <c r="G225" s="19">
        <v>3.2950267704366154E-2</v>
      </c>
      <c r="H225" s="19">
        <v>9.0712585322796774E-3</v>
      </c>
      <c r="I225" s="19">
        <v>0.87272727272727268</v>
      </c>
      <c r="J225" s="19">
        <v>-2.7487994701109308E-2</v>
      </c>
      <c r="K225" s="19">
        <v>0</v>
      </c>
      <c r="L225" s="30">
        <v>1.9682919456833264E-3</v>
      </c>
      <c r="M225" s="19">
        <v>0.84720756997184665</v>
      </c>
      <c r="N225" s="11">
        <v>0</v>
      </c>
      <c r="T225" s="23">
        <v>246</v>
      </c>
      <c r="U225" s="19">
        <v>0.84720756997184665</v>
      </c>
      <c r="V225" s="3">
        <v>1</v>
      </c>
      <c r="W225" s="3">
        <v>0</v>
      </c>
      <c r="X225" s="11">
        <v>0</v>
      </c>
      <c r="Y225" s="8" t="s">
        <v>542</v>
      </c>
    </row>
    <row r="226" spans="1:25" x14ac:dyDescent="0.3">
      <c r="A226" s="23">
        <v>248</v>
      </c>
      <c r="B226" s="23">
        <v>247</v>
      </c>
      <c r="C226" s="11">
        <v>1</v>
      </c>
      <c r="D226" s="19">
        <v>0</v>
      </c>
      <c r="E226" s="11">
        <v>0.46226415094339623</v>
      </c>
      <c r="F226" s="19">
        <v>-2.7487994701109308E-2</v>
      </c>
      <c r="G226" s="19">
        <v>3.2950267704366154E-2</v>
      </c>
      <c r="H226" s="19">
        <v>9.0712585322796774E-3</v>
      </c>
      <c r="I226" s="19">
        <v>0.87272727272727268</v>
      </c>
      <c r="J226" s="19">
        <v>-2.7487994701109308E-2</v>
      </c>
      <c r="K226" s="19">
        <v>0</v>
      </c>
      <c r="L226" s="11">
        <v>4.1933176234123038E-3</v>
      </c>
      <c r="M226" s="19">
        <v>0.84943259564957563</v>
      </c>
      <c r="N226" s="11">
        <v>0</v>
      </c>
      <c r="T226" s="23">
        <v>247</v>
      </c>
      <c r="U226" s="19">
        <v>0.84943259564957563</v>
      </c>
      <c r="V226" s="3">
        <v>1</v>
      </c>
      <c r="W226" s="3">
        <v>0</v>
      </c>
      <c r="X226" s="11">
        <v>0</v>
      </c>
      <c r="Y226" s="8" t="s">
        <v>542</v>
      </c>
    </row>
    <row r="227" spans="1:25" x14ac:dyDescent="0.3">
      <c r="A227" s="27">
        <v>249</v>
      </c>
      <c r="B227" s="23">
        <v>248</v>
      </c>
      <c r="C227" s="11">
        <v>1</v>
      </c>
      <c r="D227" s="19">
        <v>0</v>
      </c>
      <c r="E227" s="19">
        <v>0.23584905660377359</v>
      </c>
      <c r="F227" s="19">
        <v>-2.7487994701109308E-2</v>
      </c>
      <c r="G227" s="19">
        <v>3.2950267704366154E-2</v>
      </c>
      <c r="H227" s="19">
        <v>9.0712585322796774E-3</v>
      </c>
      <c r="I227" s="19">
        <v>0.87272727272727268</v>
      </c>
      <c r="J227" s="11">
        <v>-2.7487994701109308E-2</v>
      </c>
      <c r="K227" s="19">
        <v>0</v>
      </c>
      <c r="L227" s="30">
        <v>2.1394477670470939E-3</v>
      </c>
      <c r="M227" s="19">
        <v>0.8473787257932105</v>
      </c>
      <c r="N227" s="11">
        <v>0</v>
      </c>
      <c r="T227" s="23">
        <v>248</v>
      </c>
      <c r="U227" s="19">
        <v>0.8473787257932105</v>
      </c>
      <c r="V227" s="3">
        <v>1</v>
      </c>
      <c r="W227" s="3">
        <v>0</v>
      </c>
      <c r="X227" s="11">
        <v>0</v>
      </c>
      <c r="Y227" s="8" t="s">
        <v>542</v>
      </c>
    </row>
    <row r="228" spans="1:25" x14ac:dyDescent="0.3">
      <c r="A228" s="27">
        <v>250</v>
      </c>
      <c r="B228" s="23">
        <v>249</v>
      </c>
      <c r="C228" s="11">
        <v>1</v>
      </c>
      <c r="D228" s="19">
        <v>0</v>
      </c>
      <c r="E228" s="19">
        <v>0.23584905660377359</v>
      </c>
      <c r="F228" s="19">
        <v>-2.7487994701109308E-2</v>
      </c>
      <c r="G228" s="19">
        <v>3.2950267704366154E-2</v>
      </c>
      <c r="H228" s="19">
        <v>9.0712585322796774E-3</v>
      </c>
      <c r="I228" s="19">
        <v>0.87272727272727268</v>
      </c>
      <c r="J228" s="19">
        <v>-2.7487994701109308E-2</v>
      </c>
      <c r="K228" s="19">
        <v>0</v>
      </c>
      <c r="L228" s="30">
        <v>2.1394477670470939E-3</v>
      </c>
      <c r="M228" s="19">
        <v>0.8473787257932105</v>
      </c>
      <c r="N228" s="11">
        <v>0</v>
      </c>
      <c r="T228" s="23">
        <v>249</v>
      </c>
      <c r="U228" s="19">
        <v>0.8473787257932105</v>
      </c>
      <c r="V228" s="3">
        <v>1</v>
      </c>
      <c r="W228" s="3">
        <v>0</v>
      </c>
      <c r="X228" s="11">
        <v>0</v>
      </c>
      <c r="Y228" s="8" t="s">
        <v>542</v>
      </c>
    </row>
    <row r="229" spans="1:25" x14ac:dyDescent="0.3">
      <c r="A229" s="23">
        <v>251</v>
      </c>
      <c r="B229" s="23">
        <v>250</v>
      </c>
      <c r="C229" s="11">
        <v>1</v>
      </c>
      <c r="D229" s="19">
        <v>0</v>
      </c>
      <c r="E229" s="19">
        <v>4.0149188240456339E-3</v>
      </c>
      <c r="F229" s="19">
        <v>-2.7487994701109308E-2</v>
      </c>
      <c r="G229" s="19">
        <v>3.2950267704366154E-2</v>
      </c>
      <c r="H229" s="19">
        <v>9.0712585322796774E-3</v>
      </c>
      <c r="I229" s="19">
        <v>0.87272727272727268</v>
      </c>
      <c r="J229" s="19">
        <v>-2.7487994701109308E-2</v>
      </c>
      <c r="K229" s="19">
        <v>0</v>
      </c>
      <c r="L229" s="30">
        <v>3.6420366639034244E-5</v>
      </c>
      <c r="M229" s="19">
        <v>0.84527569839280237</v>
      </c>
      <c r="N229" s="11">
        <v>0</v>
      </c>
      <c r="T229" s="23">
        <v>250</v>
      </c>
      <c r="U229" s="19">
        <v>0.84527569839280237</v>
      </c>
      <c r="V229" s="3">
        <v>1</v>
      </c>
      <c r="W229" s="3">
        <v>0</v>
      </c>
      <c r="X229" s="11">
        <v>0</v>
      </c>
      <c r="Y229" s="8" t="s">
        <v>542</v>
      </c>
    </row>
    <row r="230" spans="1:25" x14ac:dyDescent="0.3">
      <c r="A230" s="23">
        <v>252</v>
      </c>
      <c r="B230" s="23">
        <v>251</v>
      </c>
      <c r="C230" s="11">
        <v>1</v>
      </c>
      <c r="D230" s="19">
        <v>0</v>
      </c>
      <c r="E230" s="19">
        <v>0.23018867924528302</v>
      </c>
      <c r="F230" s="19">
        <v>-2.7487994701109308E-2</v>
      </c>
      <c r="G230" s="19">
        <v>3.2950267704366154E-2</v>
      </c>
      <c r="H230" s="19">
        <v>9.0712585322796774E-3</v>
      </c>
      <c r="I230" s="19">
        <v>0.87272727272727268</v>
      </c>
      <c r="J230" s="19">
        <v>-2.7487994701109308E-2</v>
      </c>
      <c r="K230" s="19">
        <v>0</v>
      </c>
      <c r="L230" s="30">
        <v>2.0881010206379633E-3</v>
      </c>
      <c r="M230" s="19">
        <v>0.84732737904680133</v>
      </c>
      <c r="N230" s="11">
        <v>0</v>
      </c>
      <c r="T230" s="23">
        <v>251</v>
      </c>
      <c r="U230" s="19">
        <v>0.84732737904680133</v>
      </c>
      <c r="V230" s="3">
        <v>1</v>
      </c>
      <c r="W230" s="3">
        <v>0</v>
      </c>
      <c r="X230" s="11">
        <v>0</v>
      </c>
      <c r="Y230" s="8" t="s">
        <v>542</v>
      </c>
    </row>
    <row r="231" spans="1:25" x14ac:dyDescent="0.3">
      <c r="A231" s="23">
        <v>253</v>
      </c>
      <c r="B231" s="23">
        <v>252</v>
      </c>
      <c r="C231" s="11">
        <v>1</v>
      </c>
      <c r="D231" s="19">
        <v>0.2</v>
      </c>
      <c r="E231" s="19">
        <v>0.23018867924528302</v>
      </c>
      <c r="F231" s="19">
        <v>-2.7487994701109308E-2</v>
      </c>
      <c r="G231" s="19">
        <v>3.2950267704366154E-2</v>
      </c>
      <c r="H231" s="19">
        <v>9.0712585322796774E-3</v>
      </c>
      <c r="I231" s="19">
        <v>0.87272727272727268</v>
      </c>
      <c r="J231" s="19">
        <v>-2.7487994701109308E-2</v>
      </c>
      <c r="K231" s="19">
        <v>6.590053540873231E-3</v>
      </c>
      <c r="L231" s="30">
        <v>2.0881010206379633E-3</v>
      </c>
      <c r="M231" s="19">
        <v>0.85391743258767461</v>
      </c>
      <c r="N231" s="11">
        <v>1</v>
      </c>
      <c r="T231" s="23">
        <v>252</v>
      </c>
      <c r="U231" s="19">
        <v>0.85391743258767461</v>
      </c>
      <c r="V231" s="3">
        <v>1</v>
      </c>
      <c r="W231" s="3">
        <v>1</v>
      </c>
      <c r="X231" s="11">
        <v>1</v>
      </c>
      <c r="Y231" s="8" t="s">
        <v>542</v>
      </c>
    </row>
    <row r="232" spans="1:25" x14ac:dyDescent="0.3">
      <c r="A232" s="27">
        <v>254</v>
      </c>
      <c r="B232" s="23">
        <v>253</v>
      </c>
      <c r="C232" s="11">
        <v>1</v>
      </c>
      <c r="D232" s="19">
        <v>0</v>
      </c>
      <c r="E232" s="19">
        <v>0.18867924528301888</v>
      </c>
      <c r="F232" s="19">
        <v>-2.7487994701109308E-2</v>
      </c>
      <c r="G232" s="19">
        <v>3.2950267704366154E-2</v>
      </c>
      <c r="H232" s="19">
        <v>9.0712585322796774E-3</v>
      </c>
      <c r="I232" s="19">
        <v>0.87272727272727268</v>
      </c>
      <c r="J232" s="19">
        <v>-2.7487994701109308E-2</v>
      </c>
      <c r="K232" s="19">
        <v>0</v>
      </c>
      <c r="L232" s="30">
        <v>1.711558213637675E-3</v>
      </c>
      <c r="M232" s="19">
        <v>0.84695083623980105</v>
      </c>
      <c r="N232" s="11">
        <v>0</v>
      </c>
      <c r="T232" s="23">
        <v>253</v>
      </c>
      <c r="U232" s="19">
        <v>0.84695083623980105</v>
      </c>
      <c r="V232" s="3">
        <v>1</v>
      </c>
      <c r="W232" s="3">
        <v>0</v>
      </c>
      <c r="X232" s="11">
        <v>0</v>
      </c>
      <c r="Y232" s="8" t="s">
        <v>542</v>
      </c>
    </row>
    <row r="233" spans="1:25" x14ac:dyDescent="0.3">
      <c r="A233" s="27">
        <v>255</v>
      </c>
      <c r="B233" s="23">
        <v>254</v>
      </c>
      <c r="C233" s="11">
        <v>1</v>
      </c>
      <c r="D233" s="19">
        <v>0</v>
      </c>
      <c r="E233" s="19">
        <v>0.18867924528301888</v>
      </c>
      <c r="F233" s="19">
        <v>-2.7487994701109308E-2</v>
      </c>
      <c r="G233" s="19">
        <v>3.2950267704366154E-2</v>
      </c>
      <c r="H233" s="19">
        <v>9.0712585322796774E-3</v>
      </c>
      <c r="I233" s="19">
        <v>0.87272727272727268</v>
      </c>
      <c r="J233" s="19">
        <v>-2.7487994701109308E-2</v>
      </c>
      <c r="K233" s="19">
        <v>0</v>
      </c>
      <c r="L233" s="30">
        <v>1.711558213637675E-3</v>
      </c>
      <c r="M233" s="19">
        <v>0.84695083623980105</v>
      </c>
      <c r="N233" s="11">
        <v>0</v>
      </c>
      <c r="T233" s="23">
        <v>254</v>
      </c>
      <c r="U233" s="19">
        <v>0.84695083623980105</v>
      </c>
      <c r="V233" s="3">
        <v>1</v>
      </c>
      <c r="W233" s="3">
        <v>0</v>
      </c>
      <c r="X233" s="11">
        <v>0</v>
      </c>
      <c r="Y233" s="8" t="s">
        <v>542</v>
      </c>
    </row>
    <row r="234" spans="1:25" x14ac:dyDescent="0.3">
      <c r="A234" s="23">
        <v>256</v>
      </c>
      <c r="B234" s="23">
        <v>255</v>
      </c>
      <c r="C234" s="11">
        <v>0</v>
      </c>
      <c r="D234" s="19">
        <v>0.2</v>
      </c>
      <c r="E234" s="19">
        <v>0.18867924528301888</v>
      </c>
      <c r="F234" s="19">
        <v>-2.7487994701109308E-2</v>
      </c>
      <c r="G234" s="19">
        <v>3.2950267704366154E-2</v>
      </c>
      <c r="H234" s="19">
        <v>9.0712585322796774E-3</v>
      </c>
      <c r="I234" s="19">
        <v>0.87272727272727268</v>
      </c>
      <c r="J234" s="19">
        <v>0</v>
      </c>
      <c r="K234" s="19">
        <v>6.590053540873231E-3</v>
      </c>
      <c r="L234" s="30">
        <v>1.711558213637675E-3</v>
      </c>
      <c r="M234" s="19">
        <v>0.88102888448178363</v>
      </c>
      <c r="N234" s="11">
        <v>1</v>
      </c>
      <c r="T234" s="23">
        <v>255</v>
      </c>
      <c r="U234" s="19">
        <v>0.88102888448178363</v>
      </c>
      <c r="V234" s="3">
        <v>1</v>
      </c>
      <c r="W234" s="3">
        <v>1</v>
      </c>
      <c r="X234" s="11">
        <v>1</v>
      </c>
      <c r="Y234" s="8" t="s">
        <v>542</v>
      </c>
    </row>
    <row r="235" spans="1:25" x14ac:dyDescent="0.3">
      <c r="A235" s="23">
        <v>257</v>
      </c>
      <c r="B235" s="23">
        <v>256</v>
      </c>
      <c r="C235" s="11">
        <v>1</v>
      </c>
      <c r="D235" s="19">
        <v>0</v>
      </c>
      <c r="E235" s="19">
        <v>1.7441860465116279E-2</v>
      </c>
      <c r="F235" s="19">
        <v>-2.7487994701109308E-2</v>
      </c>
      <c r="G235" s="19">
        <v>3.2950267704366154E-2</v>
      </c>
      <c r="H235" s="19">
        <v>9.0712585322796774E-3</v>
      </c>
      <c r="I235" s="19">
        <v>0.87272727272727268</v>
      </c>
      <c r="J235" s="19">
        <v>-2.7487994701109308E-2</v>
      </c>
      <c r="K235" s="19">
        <v>0</v>
      </c>
      <c r="L235" s="30">
        <v>1.5821962556301762E-4</v>
      </c>
      <c r="M235" s="19">
        <v>0.84539749765172645</v>
      </c>
      <c r="N235" s="11">
        <v>0</v>
      </c>
      <c r="T235" s="23">
        <v>256</v>
      </c>
      <c r="U235" s="19">
        <v>0.84539749765172645</v>
      </c>
      <c r="V235" s="3">
        <v>1</v>
      </c>
      <c r="W235" s="3">
        <v>0</v>
      </c>
      <c r="X235" s="11">
        <v>0</v>
      </c>
      <c r="Y235" s="8" t="s">
        <v>542</v>
      </c>
    </row>
    <row r="236" spans="1:25" x14ac:dyDescent="0.3">
      <c r="A236" s="23">
        <v>258</v>
      </c>
      <c r="B236" s="23">
        <v>257</v>
      </c>
      <c r="C236" s="11">
        <v>1</v>
      </c>
      <c r="D236" s="19">
        <v>0</v>
      </c>
      <c r="E236" s="19">
        <v>3.4664326458973237E-2</v>
      </c>
      <c r="F236" s="19">
        <v>-2.7487994701109308E-2</v>
      </c>
      <c r="G236" s="19">
        <v>3.2950267704366154E-2</v>
      </c>
      <c r="H236" s="19">
        <v>9.0712585322796774E-3</v>
      </c>
      <c r="I236" s="19">
        <v>0.87272727272727268</v>
      </c>
      <c r="J236" s="19">
        <v>-2.7487994701109308E-2</v>
      </c>
      <c r="K236" s="19">
        <v>0</v>
      </c>
      <c r="L236" s="30">
        <v>3.1444906715668913E-4</v>
      </c>
      <c r="M236" s="19">
        <v>0.84555372709332011</v>
      </c>
      <c r="N236" s="11">
        <v>0</v>
      </c>
      <c r="T236" s="23">
        <v>257</v>
      </c>
      <c r="U236" s="19">
        <v>0.84555372709332011</v>
      </c>
      <c r="V236" s="3">
        <v>1</v>
      </c>
      <c r="W236" s="3">
        <v>0</v>
      </c>
      <c r="X236" s="11">
        <v>0</v>
      </c>
      <c r="Y236" s="8" t="s">
        <v>542</v>
      </c>
    </row>
    <row r="237" spans="1:25" x14ac:dyDescent="0.3">
      <c r="A237" s="27">
        <v>259</v>
      </c>
      <c r="B237" s="23">
        <v>258</v>
      </c>
      <c r="C237" s="11">
        <v>1</v>
      </c>
      <c r="D237" s="19">
        <v>0</v>
      </c>
      <c r="E237" s="19">
        <v>3.4664326458973237E-2</v>
      </c>
      <c r="F237" s="19">
        <v>-2.7487994701109308E-2</v>
      </c>
      <c r="G237" s="19">
        <v>3.2950267704366154E-2</v>
      </c>
      <c r="H237" s="19">
        <v>9.0712585322796774E-3</v>
      </c>
      <c r="I237" s="19">
        <v>0.87272727272727268</v>
      </c>
      <c r="J237" s="19">
        <v>-2.7487994701109308E-2</v>
      </c>
      <c r="K237" s="19">
        <v>0</v>
      </c>
      <c r="L237" s="30">
        <v>3.1444906715668913E-4</v>
      </c>
      <c r="M237" s="19">
        <v>0.84555372709332011</v>
      </c>
      <c r="N237" s="11">
        <v>0</v>
      </c>
      <c r="T237" s="23">
        <v>258</v>
      </c>
      <c r="U237" s="19">
        <v>0.84555372709332011</v>
      </c>
      <c r="V237" s="3">
        <v>1</v>
      </c>
      <c r="W237" s="3">
        <v>0</v>
      </c>
      <c r="X237" s="11">
        <v>0</v>
      </c>
      <c r="Y237" s="8" t="s">
        <v>542</v>
      </c>
    </row>
    <row r="238" spans="1:25" x14ac:dyDescent="0.3">
      <c r="A238" s="23">
        <v>261</v>
      </c>
      <c r="B238" s="23">
        <v>260</v>
      </c>
      <c r="C238" s="11">
        <v>1</v>
      </c>
      <c r="D238" s="19">
        <v>0</v>
      </c>
      <c r="E238" s="19">
        <v>5.7920140412461608E-3</v>
      </c>
      <c r="F238" s="19">
        <v>-2.7487994701109308E-2</v>
      </c>
      <c r="G238" s="19">
        <v>3.2950267704366154E-2</v>
      </c>
      <c r="H238" s="19">
        <v>9.0712585322796774E-3</v>
      </c>
      <c r="I238" s="19">
        <v>0.87272727272727268</v>
      </c>
      <c r="J238" s="19">
        <v>-2.7487994701109308E-2</v>
      </c>
      <c r="K238" s="19">
        <v>0</v>
      </c>
      <c r="L238" s="30">
        <v>5.2540856790737935E-5</v>
      </c>
      <c r="M238" s="19">
        <v>0.84529181888295413</v>
      </c>
      <c r="N238" s="11">
        <v>0</v>
      </c>
      <c r="T238" s="23">
        <v>260</v>
      </c>
      <c r="U238" s="19">
        <v>0.84529181888295413</v>
      </c>
      <c r="V238" s="3">
        <v>1</v>
      </c>
      <c r="W238" s="3">
        <v>0</v>
      </c>
      <c r="X238" s="11">
        <v>0</v>
      </c>
      <c r="Y238" s="8" t="s">
        <v>542</v>
      </c>
    </row>
    <row r="239" spans="1:25" x14ac:dyDescent="0.3">
      <c r="A239" s="23">
        <v>262</v>
      </c>
      <c r="B239" s="23">
        <v>261</v>
      </c>
      <c r="C239" s="11">
        <v>1</v>
      </c>
      <c r="D239" s="19">
        <v>0</v>
      </c>
      <c r="E239" s="19">
        <v>0.31132075471698112</v>
      </c>
      <c r="F239" s="19">
        <v>-2.7487994701109308E-2</v>
      </c>
      <c r="G239" s="19">
        <v>3.2950267704366154E-2</v>
      </c>
      <c r="H239" s="19">
        <v>9.0712585322796774E-3</v>
      </c>
      <c r="I239" s="19">
        <v>0.87272727272727268</v>
      </c>
      <c r="J239" s="19">
        <v>-2.7487994701109308E-2</v>
      </c>
      <c r="K239" s="19">
        <v>0</v>
      </c>
      <c r="L239" s="30">
        <v>2.8240710525021637E-3</v>
      </c>
      <c r="M239" s="19">
        <v>0.84806334907866554</v>
      </c>
      <c r="N239" s="11">
        <v>0</v>
      </c>
      <c r="T239" s="23">
        <v>261</v>
      </c>
      <c r="U239" s="19">
        <v>0.84806334907866554</v>
      </c>
      <c r="V239" s="3">
        <v>1</v>
      </c>
      <c r="W239" s="3">
        <v>0</v>
      </c>
      <c r="X239" s="11">
        <v>0</v>
      </c>
      <c r="Y239" s="8" t="s">
        <v>542</v>
      </c>
    </row>
    <row r="240" spans="1:25" x14ac:dyDescent="0.3">
      <c r="A240" s="23">
        <v>263</v>
      </c>
      <c r="B240" s="23">
        <v>262</v>
      </c>
      <c r="C240" s="11">
        <v>1</v>
      </c>
      <c r="D240" s="19">
        <v>0.2</v>
      </c>
      <c r="E240" s="19">
        <v>0.31132075471698112</v>
      </c>
      <c r="F240" s="19">
        <v>-2.7487994701109308E-2</v>
      </c>
      <c r="G240" s="19">
        <v>3.2950267704366154E-2</v>
      </c>
      <c r="H240" s="19">
        <v>9.0712585322796774E-3</v>
      </c>
      <c r="I240" s="19">
        <v>0.87272727272727268</v>
      </c>
      <c r="J240" s="19">
        <v>-2.7487994701109308E-2</v>
      </c>
      <c r="K240" s="19">
        <v>6.590053540873231E-3</v>
      </c>
      <c r="L240" s="30">
        <v>2.8240710525021637E-3</v>
      </c>
      <c r="M240" s="19">
        <v>0.85465340261953882</v>
      </c>
      <c r="N240" s="11">
        <v>1</v>
      </c>
      <c r="T240" s="23">
        <v>262</v>
      </c>
      <c r="U240" s="19">
        <v>0.85465340261953882</v>
      </c>
      <c r="V240" s="3">
        <v>1</v>
      </c>
      <c r="W240" s="3">
        <v>1</v>
      </c>
      <c r="X240" s="11">
        <v>1</v>
      </c>
      <c r="Y240" s="8" t="s">
        <v>542</v>
      </c>
    </row>
    <row r="241" spans="1:25" x14ac:dyDescent="0.3">
      <c r="A241" s="27">
        <v>264</v>
      </c>
      <c r="B241" s="23">
        <v>263</v>
      </c>
      <c r="C241" s="11">
        <v>1</v>
      </c>
      <c r="D241" s="19">
        <v>0.2</v>
      </c>
      <c r="E241" s="19">
        <v>0.48867924528301887</v>
      </c>
      <c r="F241" s="19">
        <v>-2.7487994701109308E-2</v>
      </c>
      <c r="G241" s="19">
        <v>3.2950267704366154E-2</v>
      </c>
      <c r="H241" s="19">
        <v>9.0712585322796774E-3</v>
      </c>
      <c r="I241" s="19">
        <v>0.87272727272727268</v>
      </c>
      <c r="J241" s="11">
        <v>-2.7487994701109308E-2</v>
      </c>
      <c r="K241" s="19">
        <v>6.590053540873231E-3</v>
      </c>
      <c r="L241" s="30">
        <v>4.4329357733215785E-3</v>
      </c>
      <c r="M241" s="19">
        <v>0.85626226734035815</v>
      </c>
      <c r="N241" s="11">
        <v>1</v>
      </c>
      <c r="T241" s="23">
        <v>263</v>
      </c>
      <c r="U241" s="19">
        <v>0.85626226734035815</v>
      </c>
      <c r="V241" s="3">
        <v>1</v>
      </c>
      <c r="W241" s="3">
        <v>1</v>
      </c>
      <c r="X241" s="11">
        <v>1</v>
      </c>
      <c r="Y241" s="8" t="s">
        <v>542</v>
      </c>
    </row>
    <row r="242" spans="1:25" x14ac:dyDescent="0.3">
      <c r="A242" s="27">
        <v>265</v>
      </c>
      <c r="B242" s="23">
        <v>264</v>
      </c>
      <c r="C242" s="11">
        <v>1</v>
      </c>
      <c r="D242" s="19">
        <v>0.2</v>
      </c>
      <c r="E242" s="19">
        <v>0.36792452830188677</v>
      </c>
      <c r="F242" s="19">
        <v>-2.7487994701109308E-2</v>
      </c>
      <c r="G242" s="19">
        <v>3.2950267704366154E-2</v>
      </c>
      <c r="H242" s="19">
        <v>9.0712585322796774E-3</v>
      </c>
      <c r="I242" s="19">
        <v>0.87272727272727268</v>
      </c>
      <c r="J242" s="11">
        <v>-2.7487994701109308E-2</v>
      </c>
      <c r="K242" s="19">
        <v>6.590053540873231E-3</v>
      </c>
      <c r="L242" s="30">
        <v>3.3375385165934661E-3</v>
      </c>
      <c r="M242" s="19">
        <v>0.85516687008363013</v>
      </c>
      <c r="N242" s="11">
        <v>1</v>
      </c>
      <c r="T242" s="23">
        <v>264</v>
      </c>
      <c r="U242" s="19">
        <v>0.85516687008363013</v>
      </c>
      <c r="V242" s="3">
        <v>1</v>
      </c>
      <c r="W242" s="3">
        <v>1</v>
      </c>
      <c r="X242" s="11">
        <v>1</v>
      </c>
      <c r="Y242" s="8" t="s">
        <v>542</v>
      </c>
    </row>
    <row r="243" spans="1:25" x14ac:dyDescent="0.3">
      <c r="A243" s="23">
        <v>266</v>
      </c>
      <c r="B243" s="23">
        <v>265</v>
      </c>
      <c r="C243" s="11">
        <v>1</v>
      </c>
      <c r="D243" s="19">
        <v>0.2</v>
      </c>
      <c r="E243" s="19">
        <v>0.36792452830188677</v>
      </c>
      <c r="F243" s="19">
        <v>-2.7487994701109308E-2</v>
      </c>
      <c r="G243" s="19">
        <v>3.2950267704366154E-2</v>
      </c>
      <c r="H243" s="19">
        <v>9.0712585322796774E-3</v>
      </c>
      <c r="I243" s="19">
        <v>0.87272727272727268</v>
      </c>
      <c r="J243" s="19">
        <v>-2.7487994701109308E-2</v>
      </c>
      <c r="K243" s="19">
        <v>6.590053540873231E-3</v>
      </c>
      <c r="L243" s="30">
        <v>3.3375385165934661E-3</v>
      </c>
      <c r="M243" s="19">
        <v>0.85516687008363013</v>
      </c>
      <c r="N243" s="11">
        <v>1</v>
      </c>
      <c r="T243" s="23">
        <v>265</v>
      </c>
      <c r="U243" s="19">
        <v>0.85516687008363013</v>
      </c>
      <c r="V243" s="3">
        <v>1</v>
      </c>
      <c r="W243" s="3">
        <v>1</v>
      </c>
      <c r="X243" s="11">
        <v>1</v>
      </c>
      <c r="Y243" s="8" t="s">
        <v>542</v>
      </c>
    </row>
    <row r="244" spans="1:25" x14ac:dyDescent="0.3">
      <c r="A244" s="23">
        <v>267</v>
      </c>
      <c r="B244" s="23">
        <v>266</v>
      </c>
      <c r="C244" s="11">
        <v>1</v>
      </c>
      <c r="D244" s="19">
        <v>0.2</v>
      </c>
      <c r="E244" s="19">
        <v>0.10377358490566038</v>
      </c>
      <c r="F244" s="19">
        <v>-2.7487994701109308E-2</v>
      </c>
      <c r="G244" s="19">
        <v>3.2950267704366154E-2</v>
      </c>
      <c r="H244" s="19">
        <v>9.0712585322796774E-3</v>
      </c>
      <c r="I244" s="19">
        <v>0.87272727272727268</v>
      </c>
      <c r="J244" s="19">
        <v>-2.7487994701109308E-2</v>
      </c>
      <c r="K244" s="19">
        <v>6.590053540873231E-3</v>
      </c>
      <c r="L244" s="30">
        <v>9.4135701750072123E-4</v>
      </c>
      <c r="M244" s="19">
        <v>0.85277068858453731</v>
      </c>
      <c r="N244" s="11">
        <v>1</v>
      </c>
      <c r="T244" s="23">
        <v>266</v>
      </c>
      <c r="U244" s="19">
        <v>0.85277068858453731</v>
      </c>
      <c r="V244" s="3">
        <v>1</v>
      </c>
      <c r="W244" s="3">
        <v>1</v>
      </c>
      <c r="X244" s="11">
        <v>1</v>
      </c>
      <c r="Y244" s="8" t="s">
        <v>542</v>
      </c>
    </row>
    <row r="245" spans="1:25" x14ac:dyDescent="0.3">
      <c r="A245" s="23">
        <v>268</v>
      </c>
      <c r="B245" s="23">
        <v>267</v>
      </c>
      <c r="C245" s="11">
        <v>1</v>
      </c>
      <c r="D245" s="19">
        <v>0.2</v>
      </c>
      <c r="E245" s="19">
        <v>0.10377358490566038</v>
      </c>
      <c r="F245" s="19">
        <v>-2.7487994701109308E-2</v>
      </c>
      <c r="G245" s="19">
        <v>3.2950267704366154E-2</v>
      </c>
      <c r="H245" s="19">
        <v>9.0712585322796774E-3</v>
      </c>
      <c r="I245" s="19">
        <v>0.87272727272727268</v>
      </c>
      <c r="J245" s="19">
        <v>-2.7487994701109308E-2</v>
      </c>
      <c r="K245" s="19">
        <v>6.590053540873231E-3</v>
      </c>
      <c r="L245" s="30">
        <v>9.4135701750072123E-4</v>
      </c>
      <c r="M245" s="19">
        <v>0.85277068858453731</v>
      </c>
      <c r="N245" s="11">
        <v>1</v>
      </c>
      <c r="T245" s="23">
        <v>267</v>
      </c>
      <c r="U245" s="19">
        <v>0.85277068858453731</v>
      </c>
      <c r="V245" s="3">
        <v>1</v>
      </c>
      <c r="W245" s="3">
        <v>1</v>
      </c>
      <c r="X245" s="11">
        <v>1</v>
      </c>
      <c r="Y245" s="8" t="s">
        <v>542</v>
      </c>
    </row>
    <row r="246" spans="1:25" x14ac:dyDescent="0.3">
      <c r="A246" s="27">
        <v>269</v>
      </c>
      <c r="B246" s="23">
        <v>268</v>
      </c>
      <c r="C246" s="11">
        <v>1</v>
      </c>
      <c r="D246" s="19">
        <v>0.46666666666666667</v>
      </c>
      <c r="E246" s="19">
        <v>0.18867924528301888</v>
      </c>
      <c r="F246" s="19">
        <v>-2.7487994701109308E-2</v>
      </c>
      <c r="G246" s="19">
        <v>3.2950267704366154E-2</v>
      </c>
      <c r="H246" s="19">
        <v>9.0712585322796774E-3</v>
      </c>
      <c r="I246" s="19">
        <v>0.87272727272727268</v>
      </c>
      <c r="J246" s="11">
        <v>-2.7487994701109308E-2</v>
      </c>
      <c r="K246" s="19">
        <v>1.5376791595370871E-2</v>
      </c>
      <c r="L246" s="30">
        <v>1.711558213637675E-3</v>
      </c>
      <c r="M246" s="19">
        <v>0.86232762783517192</v>
      </c>
      <c r="N246" s="11">
        <v>1</v>
      </c>
      <c r="T246" s="23">
        <v>268</v>
      </c>
      <c r="U246" s="19">
        <v>0.86232762783517192</v>
      </c>
      <c r="V246" s="3">
        <v>1</v>
      </c>
      <c r="W246" s="3">
        <v>1</v>
      </c>
      <c r="X246" s="11">
        <v>1</v>
      </c>
      <c r="Y246" s="8" t="s">
        <v>542</v>
      </c>
    </row>
    <row r="247" spans="1:25" x14ac:dyDescent="0.3">
      <c r="A247" s="27">
        <v>270</v>
      </c>
      <c r="B247" s="23">
        <v>269</v>
      </c>
      <c r="C247" s="11">
        <v>1</v>
      </c>
      <c r="D247" s="19">
        <v>0.2</v>
      </c>
      <c r="E247" s="19">
        <v>0.21698113207547171</v>
      </c>
      <c r="F247" s="19">
        <v>-2.7487994701109308E-2</v>
      </c>
      <c r="G247" s="19">
        <v>3.2950267704366154E-2</v>
      </c>
      <c r="H247" s="19">
        <v>9.0712585322796774E-3</v>
      </c>
      <c r="I247" s="19">
        <v>0.87272727272727268</v>
      </c>
      <c r="J247" s="19">
        <v>-2.7487994701109308E-2</v>
      </c>
      <c r="K247" s="19">
        <v>6.590053540873231E-3</v>
      </c>
      <c r="L247" s="30">
        <v>1.9682919456833264E-3</v>
      </c>
      <c r="M247" s="19">
        <v>0.85379762351271993</v>
      </c>
      <c r="N247" s="11">
        <v>1</v>
      </c>
      <c r="T247" s="23">
        <v>269</v>
      </c>
      <c r="U247" s="19">
        <v>0.85379762351271993</v>
      </c>
      <c r="V247" s="3">
        <v>1</v>
      </c>
      <c r="W247" s="3">
        <v>1</v>
      </c>
      <c r="X247" s="11">
        <v>1</v>
      </c>
      <c r="Y247" s="8" t="s">
        <v>542</v>
      </c>
    </row>
    <row r="248" spans="1:25" x14ac:dyDescent="0.3">
      <c r="A248" s="23">
        <v>271</v>
      </c>
      <c r="B248" s="23">
        <v>270</v>
      </c>
      <c r="C248" s="11">
        <v>1</v>
      </c>
      <c r="D248" s="19">
        <v>0.2</v>
      </c>
      <c r="E248" s="19">
        <v>2.4396665204036858E-2</v>
      </c>
      <c r="F248" s="19">
        <v>-2.7487994701109308E-2</v>
      </c>
      <c r="G248" s="19">
        <v>3.2950267704366154E-2</v>
      </c>
      <c r="H248" s="19">
        <v>9.0712585322796774E-3</v>
      </c>
      <c r="I248" s="19">
        <v>0.87272727272727268</v>
      </c>
      <c r="J248" s="19">
        <v>-2.7487994701109308E-2</v>
      </c>
      <c r="K248" s="19">
        <v>6.590053540873231E-3</v>
      </c>
      <c r="L248" s="30">
        <v>2.2130845739129007E-4</v>
      </c>
      <c r="M248" s="19">
        <v>0.85205064002442787</v>
      </c>
      <c r="N248" s="11">
        <v>1</v>
      </c>
      <c r="T248" s="23">
        <v>270</v>
      </c>
      <c r="U248" s="19">
        <v>0.85205064002442787</v>
      </c>
      <c r="V248" s="3">
        <v>1</v>
      </c>
      <c r="W248" s="3">
        <v>1</v>
      </c>
      <c r="X248" s="11">
        <v>1</v>
      </c>
      <c r="Y248" s="8" t="s">
        <v>542</v>
      </c>
    </row>
    <row r="249" spans="1:25" x14ac:dyDescent="0.3">
      <c r="A249" s="23">
        <v>272</v>
      </c>
      <c r="B249" s="23">
        <v>271</v>
      </c>
      <c r="C249" s="11">
        <v>1</v>
      </c>
      <c r="D249" s="19">
        <v>0.2</v>
      </c>
      <c r="E249" s="19">
        <v>2.4396665204036858E-2</v>
      </c>
      <c r="F249" s="19">
        <v>-2.7487994701109308E-2</v>
      </c>
      <c r="G249" s="19">
        <v>3.2950267704366154E-2</v>
      </c>
      <c r="H249" s="19">
        <v>9.0712585322796774E-3</v>
      </c>
      <c r="I249" s="19">
        <v>0.87272727272727268</v>
      </c>
      <c r="J249" s="19">
        <v>-2.7487994701109308E-2</v>
      </c>
      <c r="K249" s="19">
        <v>6.590053540873231E-3</v>
      </c>
      <c r="L249" s="30">
        <v>2.2130845739129007E-4</v>
      </c>
      <c r="M249" s="19">
        <v>0.85205064002442787</v>
      </c>
      <c r="N249" s="11">
        <v>1</v>
      </c>
      <c r="T249" s="23">
        <v>271</v>
      </c>
      <c r="U249" s="19">
        <v>0.85205064002442787</v>
      </c>
      <c r="V249" s="3">
        <v>1</v>
      </c>
      <c r="W249" s="3">
        <v>1</v>
      </c>
      <c r="X249" s="11">
        <v>1</v>
      </c>
      <c r="Y249" s="8" t="s">
        <v>542</v>
      </c>
    </row>
    <row r="250" spans="1:25" x14ac:dyDescent="0.3">
      <c r="A250" s="23">
        <v>273</v>
      </c>
      <c r="B250" s="23">
        <v>272</v>
      </c>
      <c r="C250" s="11">
        <v>1</v>
      </c>
      <c r="D250" s="19">
        <v>0.2</v>
      </c>
      <c r="E250" s="19">
        <v>0.16037735849056603</v>
      </c>
      <c r="F250" s="19">
        <v>-2.7487994701109308E-2</v>
      </c>
      <c r="G250" s="19">
        <v>3.2950267704366154E-2</v>
      </c>
      <c r="H250" s="19">
        <v>9.0712585322796774E-3</v>
      </c>
      <c r="I250" s="19">
        <v>0.87272727272727268</v>
      </c>
      <c r="J250" s="19">
        <v>-2.7487994701109308E-2</v>
      </c>
      <c r="K250" s="19">
        <v>6.590053540873231E-3</v>
      </c>
      <c r="L250" s="30">
        <v>1.4548244815920236E-3</v>
      </c>
      <c r="M250" s="19">
        <v>0.85328415604862862</v>
      </c>
      <c r="N250" s="11">
        <v>1</v>
      </c>
      <c r="T250" s="23">
        <v>272</v>
      </c>
      <c r="U250" s="19">
        <v>0.85328415604862862</v>
      </c>
      <c r="V250" s="3">
        <v>1</v>
      </c>
      <c r="W250" s="3">
        <v>1</v>
      </c>
      <c r="X250" s="11">
        <v>1</v>
      </c>
      <c r="Y250" s="8" t="s">
        <v>542</v>
      </c>
    </row>
    <row r="251" spans="1:25" x14ac:dyDescent="0.3">
      <c r="A251" s="27">
        <v>274</v>
      </c>
      <c r="B251" s="23">
        <v>273</v>
      </c>
      <c r="C251" s="11">
        <v>1</v>
      </c>
      <c r="D251" s="19">
        <v>0.2</v>
      </c>
      <c r="E251" s="19">
        <v>0.16037735849056603</v>
      </c>
      <c r="F251" s="19">
        <v>-2.7487994701109308E-2</v>
      </c>
      <c r="G251" s="19">
        <v>3.2950267704366154E-2</v>
      </c>
      <c r="H251" s="19">
        <v>9.0712585322796774E-3</v>
      </c>
      <c r="I251" s="19">
        <v>0.87272727272727268</v>
      </c>
      <c r="J251" s="19">
        <v>-2.7487994701109308E-2</v>
      </c>
      <c r="K251" s="19">
        <v>6.590053540873231E-3</v>
      </c>
      <c r="L251" s="30">
        <v>1.4548244815920236E-3</v>
      </c>
      <c r="M251" s="19">
        <v>0.85328415604862862</v>
      </c>
      <c r="N251" s="11">
        <v>1</v>
      </c>
      <c r="T251" s="23">
        <v>273</v>
      </c>
      <c r="U251" s="19">
        <v>0.85328415604862862</v>
      </c>
      <c r="V251" s="3">
        <v>1</v>
      </c>
      <c r="W251" s="3">
        <v>1</v>
      </c>
      <c r="X251" s="11">
        <v>1</v>
      </c>
      <c r="Y251" s="8" t="s">
        <v>542</v>
      </c>
    </row>
    <row r="252" spans="1:25" x14ac:dyDescent="0.3">
      <c r="A252" s="27">
        <v>275</v>
      </c>
      <c r="B252" s="23">
        <v>274</v>
      </c>
      <c r="C252" s="11">
        <v>1</v>
      </c>
      <c r="D252" s="19">
        <v>0.2</v>
      </c>
      <c r="E252" s="19">
        <v>0</v>
      </c>
      <c r="F252" s="19">
        <v>-2.7487994701109308E-2</v>
      </c>
      <c r="G252" s="19">
        <v>3.2950267704366154E-2</v>
      </c>
      <c r="H252" s="19">
        <v>9.0712585322796774E-3</v>
      </c>
      <c r="I252" s="19">
        <v>0.87272727272727268</v>
      </c>
      <c r="J252" s="19">
        <v>-2.7487994701109308E-2</v>
      </c>
      <c r="K252" s="19">
        <v>6.590053540873231E-3</v>
      </c>
      <c r="L252" s="30">
        <v>0</v>
      </c>
      <c r="M252" s="19">
        <v>0.85182933156703666</v>
      </c>
      <c r="N252" s="11">
        <v>1</v>
      </c>
      <c r="T252" s="23">
        <v>274</v>
      </c>
      <c r="U252" s="19">
        <v>0.85182933156703666</v>
      </c>
      <c r="V252" s="3">
        <v>1</v>
      </c>
      <c r="W252" s="3">
        <v>1</v>
      </c>
      <c r="X252" s="11">
        <v>1</v>
      </c>
      <c r="Y252" s="8" t="s">
        <v>542</v>
      </c>
    </row>
    <row r="253" spans="1:25" x14ac:dyDescent="0.3">
      <c r="A253" s="23">
        <v>276</v>
      </c>
      <c r="B253" s="23">
        <v>275</v>
      </c>
      <c r="C253" s="11">
        <v>1</v>
      </c>
      <c r="D253" s="19">
        <v>0.2</v>
      </c>
      <c r="E253" s="19">
        <v>0</v>
      </c>
      <c r="F253" s="19">
        <v>-2.7487994701109308E-2</v>
      </c>
      <c r="G253" s="19">
        <v>3.2950267704366154E-2</v>
      </c>
      <c r="H253" s="19">
        <v>9.0712585322796774E-3</v>
      </c>
      <c r="I253" s="19">
        <v>0.87272727272727268</v>
      </c>
      <c r="J253" s="19">
        <v>-2.7487994701109308E-2</v>
      </c>
      <c r="K253" s="19">
        <v>6.590053540873231E-3</v>
      </c>
      <c r="L253" s="30">
        <v>0</v>
      </c>
      <c r="M253" s="19">
        <v>0.85182933156703666</v>
      </c>
      <c r="N253" s="11">
        <v>1</v>
      </c>
      <c r="T253" s="23">
        <v>275</v>
      </c>
      <c r="U253" s="19">
        <v>0.85182933156703666</v>
      </c>
      <c r="V253" s="3">
        <v>1</v>
      </c>
      <c r="W253" s="3">
        <v>1</v>
      </c>
      <c r="X253" s="11">
        <v>1</v>
      </c>
      <c r="Y253" s="8" t="s">
        <v>542</v>
      </c>
    </row>
    <row r="254" spans="1:25" x14ac:dyDescent="0.3">
      <c r="A254" s="23">
        <v>277</v>
      </c>
      <c r="B254" s="23">
        <v>276</v>
      </c>
      <c r="C254" s="11">
        <v>1</v>
      </c>
      <c r="D254" s="19">
        <v>0.2</v>
      </c>
      <c r="E254" s="19">
        <v>8.9622641509433956E-2</v>
      </c>
      <c r="F254" s="19">
        <v>-2.7487994701109308E-2</v>
      </c>
      <c r="G254" s="19">
        <v>3.2950267704366154E-2</v>
      </c>
      <c r="H254" s="19">
        <v>9.0712585322796774E-3</v>
      </c>
      <c r="I254" s="19">
        <v>0.87272727272727268</v>
      </c>
      <c r="J254" s="19">
        <v>-2.7487994701109308E-2</v>
      </c>
      <c r="K254" s="19">
        <v>6.590053540873231E-3</v>
      </c>
      <c r="L254" s="30">
        <v>8.1299015147789553E-4</v>
      </c>
      <c r="M254" s="19">
        <v>0.85264232171851451</v>
      </c>
      <c r="N254" s="11">
        <v>1</v>
      </c>
      <c r="T254" s="23">
        <v>276</v>
      </c>
      <c r="U254" s="19">
        <v>0.85264232171851451</v>
      </c>
      <c r="V254" s="3">
        <v>1</v>
      </c>
      <c r="W254" s="3">
        <v>1</v>
      </c>
      <c r="X254" s="11">
        <v>1</v>
      </c>
      <c r="Y254" s="8" t="s">
        <v>542</v>
      </c>
    </row>
    <row r="255" spans="1:25" x14ac:dyDescent="0.3">
      <c r="A255" s="23">
        <v>278</v>
      </c>
      <c r="B255" s="23">
        <v>277</v>
      </c>
      <c r="C255" s="11">
        <v>1</v>
      </c>
      <c r="D255" s="19">
        <v>0.2</v>
      </c>
      <c r="E255" s="19">
        <v>8.9622641509433956E-2</v>
      </c>
      <c r="F255" s="19">
        <v>-2.7487994701109308E-2</v>
      </c>
      <c r="G255" s="19">
        <v>3.2950267704366154E-2</v>
      </c>
      <c r="H255" s="19">
        <v>9.0712585322796774E-3</v>
      </c>
      <c r="I255" s="19">
        <v>0.87272727272727268</v>
      </c>
      <c r="J255" s="19">
        <v>-2.7487994701109308E-2</v>
      </c>
      <c r="K255" s="19">
        <v>6.590053540873231E-3</v>
      </c>
      <c r="L255" s="30">
        <v>8.1299015147789553E-4</v>
      </c>
      <c r="M255" s="19">
        <v>0.85264232171851451</v>
      </c>
      <c r="N255" s="11">
        <v>1</v>
      </c>
      <c r="T255" s="23">
        <v>277</v>
      </c>
      <c r="U255" s="19">
        <v>0.85264232171851451</v>
      </c>
      <c r="V255" s="3">
        <v>1</v>
      </c>
      <c r="W255" s="3">
        <v>1</v>
      </c>
      <c r="X255" s="11">
        <v>1</v>
      </c>
      <c r="Y255" s="8" t="s">
        <v>542</v>
      </c>
    </row>
    <row r="256" spans="1:25" x14ac:dyDescent="0.3">
      <c r="A256" s="27">
        <v>279</v>
      </c>
      <c r="B256" s="23">
        <v>278</v>
      </c>
      <c r="C256" s="11">
        <v>0</v>
      </c>
      <c r="D256" s="19">
        <v>0.46666666666666667</v>
      </c>
      <c r="E256" s="19">
        <v>8.9622641509433956E-2</v>
      </c>
      <c r="F256" s="19">
        <v>-2.7487994701109308E-2</v>
      </c>
      <c r="G256" s="19">
        <v>3.2950267704366154E-2</v>
      </c>
      <c r="H256" s="19">
        <v>9.0712585322796774E-3</v>
      </c>
      <c r="I256" s="19">
        <v>0.87272727272727268</v>
      </c>
      <c r="J256" s="19">
        <v>0</v>
      </c>
      <c r="K256" s="19">
        <v>1.5376791595370871E-2</v>
      </c>
      <c r="L256" s="30">
        <v>8.1299015147789553E-4</v>
      </c>
      <c r="M256" s="19">
        <v>0.8889170544741215</v>
      </c>
      <c r="N256" s="11">
        <v>1</v>
      </c>
      <c r="T256" s="23">
        <v>278</v>
      </c>
      <c r="U256" s="19">
        <v>0.8889170544741215</v>
      </c>
      <c r="V256" s="3">
        <v>1</v>
      </c>
      <c r="W256" s="3">
        <v>1</v>
      </c>
      <c r="X256" s="11">
        <v>1</v>
      </c>
      <c r="Y256" s="8" t="s">
        <v>542</v>
      </c>
    </row>
    <row r="257" spans="1:25" x14ac:dyDescent="0.3">
      <c r="A257" s="27">
        <v>280</v>
      </c>
      <c r="B257" s="23">
        <v>279</v>
      </c>
      <c r="C257" s="11">
        <v>1</v>
      </c>
      <c r="D257" s="19">
        <v>0.2</v>
      </c>
      <c r="E257" s="19">
        <v>6.028960070206231E-2</v>
      </c>
      <c r="F257" s="19">
        <v>-2.7487994701109308E-2</v>
      </c>
      <c r="G257" s="19">
        <v>3.2950267704366154E-2</v>
      </c>
      <c r="H257" s="19">
        <v>9.0712585322796774E-3</v>
      </c>
      <c r="I257" s="19">
        <v>0.87272727272727268</v>
      </c>
      <c r="J257" s="19">
        <v>-2.7487994701109308E-2</v>
      </c>
      <c r="K257" s="19">
        <v>6.590053540873231E-3</v>
      </c>
      <c r="L257" s="30">
        <v>5.4690255477631759E-4</v>
      </c>
      <c r="M257" s="19">
        <v>0.85237623412181296</v>
      </c>
      <c r="N257" s="11">
        <v>1</v>
      </c>
      <c r="T257" s="23">
        <v>279</v>
      </c>
      <c r="U257" s="19">
        <v>0.85237623412181296</v>
      </c>
      <c r="V257" s="3">
        <v>1</v>
      </c>
      <c r="W257" s="3">
        <v>1</v>
      </c>
      <c r="X257" s="11">
        <v>1</v>
      </c>
      <c r="Y257" s="8" t="s">
        <v>542</v>
      </c>
    </row>
    <row r="258" spans="1:25" x14ac:dyDescent="0.3">
      <c r="A258" s="23">
        <v>281</v>
      </c>
      <c r="B258" s="23">
        <v>280</v>
      </c>
      <c r="C258" s="11">
        <v>1</v>
      </c>
      <c r="D258" s="19">
        <v>0.2</v>
      </c>
      <c r="E258" s="19">
        <v>6.028960070206231E-2</v>
      </c>
      <c r="F258" s="19">
        <v>-2.7487994701109308E-2</v>
      </c>
      <c r="G258" s="19">
        <v>3.2950267704366154E-2</v>
      </c>
      <c r="H258" s="19">
        <v>9.0712585322796774E-3</v>
      </c>
      <c r="I258" s="19">
        <v>0.87272727272727268</v>
      </c>
      <c r="J258" s="19">
        <v>-2.7487994701109308E-2</v>
      </c>
      <c r="K258" s="19">
        <v>6.590053540873231E-3</v>
      </c>
      <c r="L258" s="30">
        <v>5.4690255477631759E-4</v>
      </c>
      <c r="M258" s="19">
        <v>0.85237623412181296</v>
      </c>
      <c r="N258" s="11">
        <v>1</v>
      </c>
      <c r="T258" s="23">
        <v>280</v>
      </c>
      <c r="U258" s="19">
        <v>0.85237623412181296</v>
      </c>
      <c r="V258" s="3">
        <v>1</v>
      </c>
      <c r="W258" s="3">
        <v>1</v>
      </c>
      <c r="X258" s="11">
        <v>1</v>
      </c>
      <c r="Y258" s="8" t="s">
        <v>542</v>
      </c>
    </row>
    <row r="259" spans="1:25" x14ac:dyDescent="0.3">
      <c r="A259" s="23">
        <v>282</v>
      </c>
      <c r="B259" s="23">
        <v>281</v>
      </c>
      <c r="C259" s="11">
        <v>1</v>
      </c>
      <c r="D259" s="19">
        <v>0.2</v>
      </c>
      <c r="E259" s="19">
        <v>7.1632294866169371E-2</v>
      </c>
      <c r="F259" s="19">
        <v>-2.7487994701109308E-2</v>
      </c>
      <c r="G259" s="19">
        <v>3.2950267704366154E-2</v>
      </c>
      <c r="H259" s="19">
        <v>9.0712585322796774E-3</v>
      </c>
      <c r="I259" s="19">
        <v>0.87272727272727268</v>
      </c>
      <c r="J259" s="19">
        <v>-2.7487994701109308E-2</v>
      </c>
      <c r="K259" s="19">
        <v>6.590053540873231E-3</v>
      </c>
      <c r="L259" s="30">
        <v>6.497950659915126E-4</v>
      </c>
      <c r="M259" s="19">
        <v>0.85247912663302816</v>
      </c>
      <c r="N259" s="11">
        <v>1</v>
      </c>
      <c r="T259" s="23">
        <v>281</v>
      </c>
      <c r="U259" s="19">
        <v>0.85247912663302816</v>
      </c>
      <c r="V259" s="3">
        <v>1</v>
      </c>
      <c r="W259" s="3">
        <v>1</v>
      </c>
      <c r="X259" s="11">
        <v>1</v>
      </c>
      <c r="Y259" s="8" t="s">
        <v>542</v>
      </c>
    </row>
    <row r="260" spans="1:25" x14ac:dyDescent="0.3">
      <c r="A260" s="23">
        <v>283</v>
      </c>
      <c r="B260" s="23">
        <v>282</v>
      </c>
      <c r="C260" s="11">
        <v>1</v>
      </c>
      <c r="D260" s="19">
        <v>0.2</v>
      </c>
      <c r="E260" s="19">
        <v>7.1632294866169371E-2</v>
      </c>
      <c r="F260" s="19">
        <v>-2.7487994701109308E-2</v>
      </c>
      <c r="G260" s="19">
        <v>3.2950267704366154E-2</v>
      </c>
      <c r="H260" s="19">
        <v>9.0712585322796774E-3</v>
      </c>
      <c r="I260" s="19">
        <v>0.87272727272727268</v>
      </c>
      <c r="J260" s="19">
        <v>-2.7487994701109308E-2</v>
      </c>
      <c r="K260" s="19">
        <v>6.590053540873231E-3</v>
      </c>
      <c r="L260" s="30">
        <v>6.497950659915126E-4</v>
      </c>
      <c r="M260" s="19">
        <v>0.85247912663302816</v>
      </c>
      <c r="N260" s="11">
        <v>1</v>
      </c>
      <c r="T260" s="23">
        <v>282</v>
      </c>
      <c r="U260" s="19">
        <v>0.85247912663302816</v>
      </c>
      <c r="V260" s="3">
        <v>1</v>
      </c>
      <c r="W260" s="3">
        <v>1</v>
      </c>
      <c r="X260" s="11">
        <v>1</v>
      </c>
      <c r="Y260" s="8" t="s">
        <v>542</v>
      </c>
    </row>
    <row r="261" spans="1:25" x14ac:dyDescent="0.3">
      <c r="A261" s="27">
        <v>284</v>
      </c>
      <c r="B261" s="23">
        <v>283</v>
      </c>
      <c r="C261" s="11">
        <v>1</v>
      </c>
      <c r="D261" s="19">
        <v>0.2</v>
      </c>
      <c r="E261" s="19">
        <v>4.716981132075472E-2</v>
      </c>
      <c r="F261" s="19">
        <v>-2.7487994701109308E-2</v>
      </c>
      <c r="G261" s="19">
        <v>3.2950267704366154E-2</v>
      </c>
      <c r="H261" s="19">
        <v>9.0712585322796774E-3</v>
      </c>
      <c r="I261" s="19">
        <v>0.87272727272727268</v>
      </c>
      <c r="J261" s="19">
        <v>-2.7487994701109308E-2</v>
      </c>
      <c r="K261" s="19">
        <v>6.590053540873231E-3</v>
      </c>
      <c r="L261" s="30">
        <v>4.2788955340941875E-4</v>
      </c>
      <c r="M261" s="19">
        <v>0.852257221120446</v>
      </c>
      <c r="N261" s="11">
        <v>1</v>
      </c>
      <c r="T261" s="23">
        <v>283</v>
      </c>
      <c r="U261" s="19">
        <v>0.852257221120446</v>
      </c>
      <c r="V261" s="3">
        <v>1</v>
      </c>
      <c r="W261" s="3">
        <v>1</v>
      </c>
      <c r="X261" s="11">
        <v>1</v>
      </c>
      <c r="Y261" s="8" t="s">
        <v>542</v>
      </c>
    </row>
    <row r="262" spans="1:25" x14ac:dyDescent="0.3">
      <c r="A262" s="27">
        <v>285</v>
      </c>
      <c r="B262" s="23">
        <v>284</v>
      </c>
      <c r="C262" s="11">
        <v>1</v>
      </c>
      <c r="D262" s="19">
        <v>0.2</v>
      </c>
      <c r="E262" s="19">
        <v>4.716981132075472E-2</v>
      </c>
      <c r="F262" s="19">
        <v>-2.7487994701109308E-2</v>
      </c>
      <c r="G262" s="19">
        <v>3.2950267704366154E-2</v>
      </c>
      <c r="H262" s="19">
        <v>9.0712585322796774E-3</v>
      </c>
      <c r="I262" s="19">
        <v>0.87272727272727268</v>
      </c>
      <c r="J262" s="19">
        <v>-2.7487994701109308E-2</v>
      </c>
      <c r="K262" s="19">
        <v>6.590053540873231E-3</v>
      </c>
      <c r="L262" s="30">
        <v>4.2788955340941875E-4</v>
      </c>
      <c r="M262" s="19">
        <v>0.852257221120446</v>
      </c>
      <c r="N262" s="11">
        <v>1</v>
      </c>
      <c r="T262" s="23">
        <v>284</v>
      </c>
      <c r="U262" s="19">
        <v>0.852257221120446</v>
      </c>
      <c r="V262" s="3">
        <v>1</v>
      </c>
      <c r="W262" s="3">
        <v>1</v>
      </c>
      <c r="X262" s="11">
        <v>1</v>
      </c>
      <c r="Y262" s="8" t="s">
        <v>542</v>
      </c>
    </row>
    <row r="263" spans="1:25" x14ac:dyDescent="0.3">
      <c r="A263" s="23">
        <v>286</v>
      </c>
      <c r="B263" s="23">
        <v>285</v>
      </c>
      <c r="C263" s="11">
        <v>0</v>
      </c>
      <c r="D263" s="19">
        <v>0.73333333333333328</v>
      </c>
      <c r="E263" s="19">
        <v>4.716981132075472E-2</v>
      </c>
      <c r="F263" s="19">
        <v>-2.7487994701109308E-2</v>
      </c>
      <c r="G263" s="19">
        <v>3.2950267704366154E-2</v>
      </c>
      <c r="H263" s="19">
        <v>9.0712585322796774E-3</v>
      </c>
      <c r="I263" s="19">
        <v>0.87272727272727268</v>
      </c>
      <c r="J263" s="19">
        <v>0</v>
      </c>
      <c r="K263" s="19">
        <v>2.4163529649868513E-2</v>
      </c>
      <c r="L263" s="30">
        <v>4.2788955340941875E-4</v>
      </c>
      <c r="M263" s="19">
        <v>0.89731869193055058</v>
      </c>
      <c r="N263" s="11">
        <v>1</v>
      </c>
      <c r="T263" s="23">
        <v>285</v>
      </c>
      <c r="U263" s="19">
        <v>0.89731869193055058</v>
      </c>
      <c r="V263" s="3">
        <v>1</v>
      </c>
      <c r="W263" s="3">
        <v>1</v>
      </c>
      <c r="X263" s="11">
        <v>1</v>
      </c>
      <c r="Y263" s="8" t="s">
        <v>542</v>
      </c>
    </row>
    <row r="264" spans="1:25" x14ac:dyDescent="0.3">
      <c r="A264" s="23">
        <v>287</v>
      </c>
      <c r="B264" s="23">
        <v>286</v>
      </c>
      <c r="C264" s="11">
        <v>1</v>
      </c>
      <c r="D264" s="19">
        <v>0.2</v>
      </c>
      <c r="E264" s="19">
        <v>4.6555506801228608E-2</v>
      </c>
      <c r="F264" s="19">
        <v>-2.7487994701109308E-2</v>
      </c>
      <c r="G264" s="19">
        <v>3.2950267704366154E-2</v>
      </c>
      <c r="H264" s="19">
        <v>9.0712585322796774E-3</v>
      </c>
      <c r="I264" s="19">
        <v>0.87272727272727268</v>
      </c>
      <c r="J264" s="19">
        <v>-2.7487994701109308E-2</v>
      </c>
      <c r="K264" s="19">
        <v>6.590053540873231E-3</v>
      </c>
      <c r="L264" s="30">
        <v>4.2231703829524958E-4</v>
      </c>
      <c r="M264" s="19">
        <v>0.85225164860533187</v>
      </c>
      <c r="N264" s="11">
        <v>1</v>
      </c>
      <c r="T264" s="23">
        <v>286</v>
      </c>
      <c r="U264" s="19">
        <v>0.85225164860533187</v>
      </c>
      <c r="V264" s="3">
        <v>1</v>
      </c>
      <c r="W264" s="3">
        <v>1</v>
      </c>
      <c r="X264" s="11">
        <v>1</v>
      </c>
      <c r="Y264" s="8" t="s">
        <v>542</v>
      </c>
    </row>
    <row r="265" spans="1:25" x14ac:dyDescent="0.3">
      <c r="A265" s="23">
        <v>288</v>
      </c>
      <c r="B265" s="23">
        <v>287</v>
      </c>
      <c r="C265" s="11">
        <v>1</v>
      </c>
      <c r="D265" s="19">
        <v>0.2</v>
      </c>
      <c r="E265" s="19">
        <v>4.6555506801228608E-2</v>
      </c>
      <c r="F265" s="19">
        <v>-2.7487994701109308E-2</v>
      </c>
      <c r="G265" s="19">
        <v>3.2950267704366154E-2</v>
      </c>
      <c r="H265" s="19">
        <v>9.0712585322796774E-3</v>
      </c>
      <c r="I265" s="19">
        <v>0.87272727272727268</v>
      </c>
      <c r="J265" s="11">
        <v>-2.7487994701109308E-2</v>
      </c>
      <c r="K265" s="19">
        <v>6.590053540873231E-3</v>
      </c>
      <c r="L265" s="30">
        <v>4.2231703829524958E-4</v>
      </c>
      <c r="M265" s="19">
        <v>0.85225164860533187</v>
      </c>
      <c r="N265" s="11">
        <v>1</v>
      </c>
      <c r="T265" s="23">
        <v>287</v>
      </c>
      <c r="U265" s="19">
        <v>0.85225164860533187</v>
      </c>
      <c r="V265" s="3">
        <v>1</v>
      </c>
      <c r="W265" s="3">
        <v>1</v>
      </c>
      <c r="X265" s="11">
        <v>1</v>
      </c>
      <c r="Y265" s="8" t="s">
        <v>542</v>
      </c>
    </row>
    <row r="266" spans="1:25" x14ac:dyDescent="0.3">
      <c r="A266" s="27">
        <v>289</v>
      </c>
      <c r="B266" s="23">
        <v>288</v>
      </c>
      <c r="C266" s="11">
        <v>1</v>
      </c>
      <c r="D266" s="19">
        <v>0.2</v>
      </c>
      <c r="E266" s="19">
        <v>9.056603773584905E-2</v>
      </c>
      <c r="F266" s="19">
        <v>-2.7487994701109308E-2</v>
      </c>
      <c r="G266" s="19">
        <v>3.2950267704366154E-2</v>
      </c>
      <c r="H266" s="19">
        <v>9.0712585322796774E-3</v>
      </c>
      <c r="I266" s="19">
        <v>0.87272727272727268</v>
      </c>
      <c r="J266" s="19">
        <v>-2.7487994701109308E-2</v>
      </c>
      <c r="K266" s="19">
        <v>6.590053540873231E-3</v>
      </c>
      <c r="L266" s="30">
        <v>8.2154794254608388E-4</v>
      </c>
      <c r="M266" s="19">
        <v>0.85265087950958274</v>
      </c>
      <c r="N266" s="11">
        <v>1</v>
      </c>
      <c r="T266" s="23">
        <v>288</v>
      </c>
      <c r="U266" s="19">
        <v>0.85265087950958274</v>
      </c>
      <c r="V266" s="3">
        <v>1</v>
      </c>
      <c r="W266" s="3">
        <v>1</v>
      </c>
      <c r="X266" s="11">
        <v>1</v>
      </c>
      <c r="Y266" s="8" t="s">
        <v>542</v>
      </c>
    </row>
    <row r="267" spans="1:25" x14ac:dyDescent="0.3">
      <c r="A267" s="27">
        <v>290</v>
      </c>
      <c r="B267" s="23">
        <v>289</v>
      </c>
      <c r="C267" s="11">
        <v>1</v>
      </c>
      <c r="D267" s="19">
        <v>0.2</v>
      </c>
      <c r="E267" s="19">
        <v>9.056603773584905E-2</v>
      </c>
      <c r="F267" s="19">
        <v>-2.7487994701109308E-2</v>
      </c>
      <c r="G267" s="19">
        <v>3.2950267704366154E-2</v>
      </c>
      <c r="H267" s="19">
        <v>9.0712585322796774E-3</v>
      </c>
      <c r="I267" s="19">
        <v>0.87272727272727268</v>
      </c>
      <c r="J267" s="19">
        <v>-2.7487994701109308E-2</v>
      </c>
      <c r="K267" s="19">
        <v>6.590053540873231E-3</v>
      </c>
      <c r="L267" s="30">
        <v>8.2154794254608388E-4</v>
      </c>
      <c r="M267" s="19">
        <v>0.85265087950958274</v>
      </c>
      <c r="N267" s="11">
        <v>1</v>
      </c>
      <c r="T267" s="23">
        <v>289</v>
      </c>
      <c r="U267" s="19">
        <v>0.85265087950958274</v>
      </c>
      <c r="V267" s="3">
        <v>1</v>
      </c>
      <c r="W267" s="3">
        <v>1</v>
      </c>
      <c r="X267" s="11">
        <v>1</v>
      </c>
      <c r="Y267" s="8" t="s">
        <v>542</v>
      </c>
    </row>
    <row r="268" spans="1:25" x14ac:dyDescent="0.3">
      <c r="A268" s="23">
        <v>291</v>
      </c>
      <c r="B268" s="23">
        <v>290</v>
      </c>
      <c r="C268" s="11">
        <v>1</v>
      </c>
      <c r="D268" s="19">
        <v>0.2</v>
      </c>
      <c r="E268" s="19">
        <v>0.29881526985519963</v>
      </c>
      <c r="F268" s="19">
        <v>-2.7487994701109308E-2</v>
      </c>
      <c r="G268" s="19">
        <v>3.2950267704366154E-2</v>
      </c>
      <c r="H268" s="19">
        <v>9.0712585322796774E-3</v>
      </c>
      <c r="I268" s="19">
        <v>0.87272727272727268</v>
      </c>
      <c r="J268" s="19">
        <v>-2.7487994701109308E-2</v>
      </c>
      <c r="K268" s="19">
        <v>6.590053540873231E-3</v>
      </c>
      <c r="L268" s="30">
        <v>2.710630566249434E-3</v>
      </c>
      <c r="M268" s="19">
        <v>0.85453996213328609</v>
      </c>
      <c r="N268" s="11">
        <v>1</v>
      </c>
      <c r="T268" s="23">
        <v>290</v>
      </c>
      <c r="U268" s="19">
        <v>0.85453996213328609</v>
      </c>
      <c r="V268" s="3">
        <v>1</v>
      </c>
      <c r="W268" s="3">
        <v>1</v>
      </c>
      <c r="X268" s="11">
        <v>1</v>
      </c>
      <c r="Y268" s="8" t="s">
        <v>542</v>
      </c>
    </row>
    <row r="269" spans="1:25" x14ac:dyDescent="0.3">
      <c r="A269" s="23">
        <v>292</v>
      </c>
      <c r="B269" s="23">
        <v>291</v>
      </c>
      <c r="C269" s="11">
        <v>1</v>
      </c>
      <c r="D269" s="19">
        <v>0.2</v>
      </c>
      <c r="E269" s="19">
        <v>0.36792452830188677</v>
      </c>
      <c r="F269" s="19">
        <v>-2.7487994701109308E-2</v>
      </c>
      <c r="G269" s="19">
        <v>3.2950267704366154E-2</v>
      </c>
      <c r="H269" s="19">
        <v>9.0712585322796774E-3</v>
      </c>
      <c r="I269" s="19">
        <v>0.87272727272727268</v>
      </c>
      <c r="J269" s="19">
        <v>-2.7487994701109308E-2</v>
      </c>
      <c r="K269" s="19">
        <v>6.590053540873231E-3</v>
      </c>
      <c r="L269" s="30">
        <v>3.3375385165934661E-3</v>
      </c>
      <c r="M269" s="19">
        <v>0.85516687008363013</v>
      </c>
      <c r="N269" s="11">
        <v>1</v>
      </c>
      <c r="T269" s="23">
        <v>291</v>
      </c>
      <c r="U269" s="19">
        <v>0.85516687008363013</v>
      </c>
      <c r="V269" s="3">
        <v>1</v>
      </c>
      <c r="W269" s="3">
        <v>1</v>
      </c>
      <c r="X269" s="11">
        <v>1</v>
      </c>
      <c r="Y269" s="8" t="s">
        <v>542</v>
      </c>
    </row>
    <row r="270" spans="1:25" x14ac:dyDescent="0.3">
      <c r="A270" s="23">
        <v>293</v>
      </c>
      <c r="B270" s="23">
        <v>292</v>
      </c>
      <c r="C270" s="11">
        <v>1</v>
      </c>
      <c r="D270" s="19">
        <v>0.2</v>
      </c>
      <c r="E270" s="19">
        <v>0.36792452830188677</v>
      </c>
      <c r="F270" s="19">
        <v>-2.7487994701109308E-2</v>
      </c>
      <c r="G270" s="19">
        <v>3.2950267704366154E-2</v>
      </c>
      <c r="H270" s="19">
        <v>9.0712585322796774E-3</v>
      </c>
      <c r="I270" s="19">
        <v>0.87272727272727268</v>
      </c>
      <c r="J270" s="19">
        <v>-2.7487994701109308E-2</v>
      </c>
      <c r="K270" s="19">
        <v>6.590053540873231E-3</v>
      </c>
      <c r="L270" s="30">
        <v>3.3375385165934661E-3</v>
      </c>
      <c r="M270" s="19">
        <v>0.85516687008363013</v>
      </c>
      <c r="N270" s="11">
        <v>1</v>
      </c>
      <c r="T270" s="23">
        <v>292</v>
      </c>
      <c r="U270" s="19">
        <v>0.85516687008363013</v>
      </c>
      <c r="V270" s="3">
        <v>1</v>
      </c>
      <c r="W270" s="3">
        <v>1</v>
      </c>
      <c r="X270" s="11">
        <v>1</v>
      </c>
      <c r="Y270" s="8" t="s">
        <v>542</v>
      </c>
    </row>
    <row r="271" spans="1:25" x14ac:dyDescent="0.3">
      <c r="A271" s="27">
        <v>294</v>
      </c>
      <c r="B271" s="23">
        <v>293</v>
      </c>
      <c r="C271" s="11">
        <v>1</v>
      </c>
      <c r="D271" s="19">
        <v>0.2</v>
      </c>
      <c r="E271" s="19">
        <v>0.42452830188679247</v>
      </c>
      <c r="F271" s="19">
        <v>-2.7487994701109308E-2</v>
      </c>
      <c r="G271" s="19">
        <v>3.2950267704366154E-2</v>
      </c>
      <c r="H271" s="19">
        <v>9.0712585322796774E-3</v>
      </c>
      <c r="I271" s="19">
        <v>0.87272727272727268</v>
      </c>
      <c r="J271" s="11">
        <v>-2.7487994701109308E-2</v>
      </c>
      <c r="K271" s="19">
        <v>6.590053540873231E-3</v>
      </c>
      <c r="L271" s="30">
        <v>3.8510059806847689E-3</v>
      </c>
      <c r="M271" s="19">
        <v>0.85568033754772133</v>
      </c>
      <c r="N271" s="11">
        <v>1</v>
      </c>
      <c r="T271" s="23">
        <v>293</v>
      </c>
      <c r="U271" s="19">
        <v>0.85568033754772133</v>
      </c>
      <c r="V271" s="3">
        <v>1</v>
      </c>
      <c r="W271" s="3">
        <v>1</v>
      </c>
      <c r="X271" s="11">
        <v>1</v>
      </c>
      <c r="Y271" s="8" t="s">
        <v>542</v>
      </c>
    </row>
    <row r="272" spans="1:25" x14ac:dyDescent="0.3">
      <c r="A272" s="23">
        <v>296</v>
      </c>
      <c r="B272" s="23">
        <v>295</v>
      </c>
      <c r="C272" s="11">
        <v>0</v>
      </c>
      <c r="D272" s="19">
        <v>0.46666666666666667</v>
      </c>
      <c r="E272" s="19">
        <v>0.42452830188679247</v>
      </c>
      <c r="F272" s="19">
        <v>-2.7487994701109308E-2</v>
      </c>
      <c r="G272" s="19">
        <v>3.2950267704366154E-2</v>
      </c>
      <c r="H272" s="19">
        <v>9.0712585322796774E-3</v>
      </c>
      <c r="I272" s="19">
        <v>0.87272727272727268</v>
      </c>
      <c r="J272" s="19">
        <v>0</v>
      </c>
      <c r="K272" s="19">
        <v>1.5376791595370871E-2</v>
      </c>
      <c r="L272" s="30">
        <v>3.8510059806847689E-3</v>
      </c>
      <c r="M272" s="19">
        <v>0.89195507030332832</v>
      </c>
      <c r="N272" s="11">
        <v>1</v>
      </c>
      <c r="T272" s="23">
        <v>295</v>
      </c>
      <c r="U272" s="19">
        <v>0.89195507030332832</v>
      </c>
      <c r="V272" s="3">
        <v>1</v>
      </c>
      <c r="W272" s="3">
        <v>1</v>
      </c>
      <c r="X272" s="11">
        <v>1</v>
      </c>
      <c r="Y272" s="8" t="s">
        <v>542</v>
      </c>
    </row>
    <row r="273" spans="1:25" x14ac:dyDescent="0.3">
      <c r="A273" s="23">
        <v>297</v>
      </c>
      <c r="B273" s="23">
        <v>296</v>
      </c>
      <c r="C273" s="11">
        <v>0</v>
      </c>
      <c r="D273" s="19">
        <v>0.46666666666666667</v>
      </c>
      <c r="E273" s="19">
        <v>0.42452830188679247</v>
      </c>
      <c r="F273" s="19">
        <v>-2.7487994701109308E-2</v>
      </c>
      <c r="G273" s="19">
        <v>3.2950267704366154E-2</v>
      </c>
      <c r="H273" s="19">
        <v>9.0712585322796774E-3</v>
      </c>
      <c r="I273" s="19">
        <v>0.87272727272727268</v>
      </c>
      <c r="J273" s="19">
        <v>0</v>
      </c>
      <c r="K273" s="19">
        <v>1.5376791595370871E-2</v>
      </c>
      <c r="L273" s="30">
        <v>3.8510059806847689E-3</v>
      </c>
      <c r="M273" s="19">
        <v>0.89195507030332832</v>
      </c>
      <c r="N273" s="11">
        <v>1</v>
      </c>
      <c r="T273" s="23">
        <v>296</v>
      </c>
      <c r="U273" s="19">
        <v>0.89195507030332832</v>
      </c>
      <c r="V273" s="3">
        <v>1</v>
      </c>
      <c r="W273" s="3">
        <v>1</v>
      </c>
      <c r="X273" s="11">
        <v>1</v>
      </c>
      <c r="Y273" s="8" t="s">
        <v>542</v>
      </c>
    </row>
    <row r="274" spans="1:25" x14ac:dyDescent="0.3">
      <c r="A274" s="23">
        <v>298</v>
      </c>
      <c r="B274" s="23">
        <v>297</v>
      </c>
      <c r="C274" s="11">
        <v>1</v>
      </c>
      <c r="D274" s="19">
        <v>0.2</v>
      </c>
      <c r="E274" s="19">
        <v>0.48113207547169812</v>
      </c>
      <c r="F274" s="19">
        <v>-2.7487994701109308E-2</v>
      </c>
      <c r="G274" s="19">
        <v>3.2950267704366154E-2</v>
      </c>
      <c r="H274" s="19">
        <v>9.0712585322796774E-3</v>
      </c>
      <c r="I274" s="19">
        <v>0.87272727272727268</v>
      </c>
      <c r="J274" s="19">
        <v>-2.7487994701109308E-2</v>
      </c>
      <c r="K274" s="19">
        <v>6.590053540873231E-3</v>
      </c>
      <c r="L274" s="30">
        <v>4.3644734447760708E-3</v>
      </c>
      <c r="M274" s="19">
        <v>0.85619380501181264</v>
      </c>
      <c r="N274" s="11">
        <v>1</v>
      </c>
      <c r="T274" s="23">
        <v>297</v>
      </c>
      <c r="U274" s="19">
        <v>0.85619380501181264</v>
      </c>
      <c r="V274" s="3">
        <v>1</v>
      </c>
      <c r="W274" s="3">
        <v>1</v>
      </c>
      <c r="X274" s="11">
        <v>1</v>
      </c>
      <c r="Y274" s="8" t="s">
        <v>542</v>
      </c>
    </row>
    <row r="275" spans="1:25" x14ac:dyDescent="0.3">
      <c r="A275" s="27">
        <v>299</v>
      </c>
      <c r="B275" s="23">
        <v>298</v>
      </c>
      <c r="C275" s="11">
        <v>1</v>
      </c>
      <c r="D275" s="19">
        <v>0.46666666666666667</v>
      </c>
      <c r="E275" s="19">
        <v>0.48113207547169812</v>
      </c>
      <c r="F275" s="19">
        <v>-2.7487994701109308E-2</v>
      </c>
      <c r="G275" s="19">
        <v>3.2950267704366154E-2</v>
      </c>
      <c r="H275" s="19">
        <v>9.0712585322796774E-3</v>
      </c>
      <c r="I275" s="19">
        <v>0.87272727272727268</v>
      </c>
      <c r="J275" s="19">
        <v>-2.7487994701109308E-2</v>
      </c>
      <c r="K275" s="19">
        <v>1.5376791595370871E-2</v>
      </c>
      <c r="L275" s="30">
        <v>4.3644734447760708E-3</v>
      </c>
      <c r="M275" s="19">
        <v>0.86498054306631034</v>
      </c>
      <c r="N275" s="11">
        <v>1</v>
      </c>
      <c r="T275" s="23">
        <v>298</v>
      </c>
      <c r="U275" s="19">
        <v>0.86498054306631034</v>
      </c>
      <c r="V275" s="3">
        <v>1</v>
      </c>
      <c r="W275" s="3">
        <v>1</v>
      </c>
      <c r="X275" s="11">
        <v>1</v>
      </c>
      <c r="Y275" s="8" t="s">
        <v>542</v>
      </c>
    </row>
    <row r="276" spans="1:25" x14ac:dyDescent="0.3">
      <c r="A276" s="27">
        <v>300</v>
      </c>
      <c r="B276" s="23">
        <v>299</v>
      </c>
      <c r="C276" s="11">
        <v>0</v>
      </c>
      <c r="D276" s="19">
        <v>0.73333333333333328</v>
      </c>
      <c r="E276" s="19">
        <v>0.42452830188679247</v>
      </c>
      <c r="F276" s="19">
        <v>-2.7487994701109308E-2</v>
      </c>
      <c r="G276" s="19">
        <v>3.2950267704366154E-2</v>
      </c>
      <c r="H276" s="19">
        <v>9.0712585322796774E-3</v>
      </c>
      <c r="I276" s="19">
        <v>0.87272727272727268</v>
      </c>
      <c r="J276" s="11">
        <v>0</v>
      </c>
      <c r="K276" s="19">
        <v>2.4163529649868513E-2</v>
      </c>
      <c r="L276" s="30">
        <v>3.8510059806847689E-3</v>
      </c>
      <c r="M276" s="19">
        <v>0.90074180835782602</v>
      </c>
      <c r="N276" s="11">
        <v>1</v>
      </c>
      <c r="T276" s="23">
        <v>299</v>
      </c>
      <c r="U276" s="19">
        <v>0.90074180835782602</v>
      </c>
      <c r="V276" s="3">
        <v>1</v>
      </c>
      <c r="W276" s="3">
        <v>1</v>
      </c>
      <c r="X276" s="11">
        <v>1</v>
      </c>
      <c r="Y276" s="8" t="s">
        <v>542</v>
      </c>
    </row>
    <row r="277" spans="1:25" x14ac:dyDescent="0.3">
      <c r="A277" s="23">
        <v>302</v>
      </c>
      <c r="B277" s="23">
        <v>301</v>
      </c>
      <c r="C277" s="11">
        <v>0</v>
      </c>
      <c r="D277" s="19">
        <v>1</v>
      </c>
      <c r="E277" s="19">
        <v>0.36792452830188677</v>
      </c>
      <c r="F277" s="19">
        <v>-2.7487994701109308E-2</v>
      </c>
      <c r="G277" s="19">
        <v>3.2950267704366154E-2</v>
      </c>
      <c r="H277" s="19">
        <v>9.0712585322796774E-3</v>
      </c>
      <c r="I277" s="19">
        <v>0.87272727272727268</v>
      </c>
      <c r="J277" s="19">
        <v>0</v>
      </c>
      <c r="K277" s="19">
        <v>3.2950267704366154E-2</v>
      </c>
      <c r="L277" s="30">
        <v>3.3375385165934661E-3</v>
      </c>
      <c r="M277" s="19">
        <v>0.9090150789482323</v>
      </c>
      <c r="N277" s="11">
        <v>1</v>
      </c>
      <c r="T277" s="23">
        <v>301</v>
      </c>
      <c r="U277" s="19">
        <v>0.9090150789482323</v>
      </c>
      <c r="V277" s="3">
        <v>1</v>
      </c>
      <c r="W277" s="3">
        <v>1</v>
      </c>
      <c r="X277" s="11">
        <v>1</v>
      </c>
      <c r="Y277" s="8" t="s">
        <v>542</v>
      </c>
    </row>
    <row r="278" spans="1:25" x14ac:dyDescent="0.3">
      <c r="A278" s="23">
        <v>303</v>
      </c>
      <c r="B278" s="23">
        <v>302</v>
      </c>
      <c r="C278" s="11">
        <v>1</v>
      </c>
      <c r="D278" s="19">
        <v>0.2</v>
      </c>
      <c r="E278" s="19">
        <v>0.55660377358490565</v>
      </c>
      <c r="F278" s="19">
        <v>-2.7487994701109308E-2</v>
      </c>
      <c r="G278" s="19">
        <v>3.2950267704366154E-2</v>
      </c>
      <c r="H278" s="19">
        <v>9.0712585322796774E-3</v>
      </c>
      <c r="I278" s="19">
        <v>0.87272727272727268</v>
      </c>
      <c r="J278" s="19">
        <v>-2.7487994701109308E-2</v>
      </c>
      <c r="K278" s="19">
        <v>6.590053540873231E-3</v>
      </c>
      <c r="L278" s="30">
        <v>5.0490967302311415E-3</v>
      </c>
      <c r="M278" s="19">
        <v>0.85687842829726779</v>
      </c>
      <c r="N278" s="11">
        <v>1</v>
      </c>
      <c r="T278" s="23">
        <v>302</v>
      </c>
      <c r="U278" s="19">
        <v>0.85687842829726779</v>
      </c>
      <c r="V278" s="3">
        <v>1</v>
      </c>
      <c r="W278" s="3">
        <v>1</v>
      </c>
      <c r="X278" s="11">
        <v>1</v>
      </c>
      <c r="Y278" s="8" t="s">
        <v>542</v>
      </c>
    </row>
    <row r="279" spans="1:25" x14ac:dyDescent="0.3">
      <c r="A279" s="27">
        <v>305</v>
      </c>
      <c r="B279" s="23">
        <v>304</v>
      </c>
      <c r="C279" s="11">
        <v>1</v>
      </c>
      <c r="D279" s="19">
        <v>0.2</v>
      </c>
      <c r="E279" s="19">
        <v>0.50943396226415094</v>
      </c>
      <c r="F279" s="19">
        <v>-2.7487994701109308E-2</v>
      </c>
      <c r="G279" s="19">
        <v>3.2950267704366154E-2</v>
      </c>
      <c r="H279" s="19">
        <v>9.0712585322796774E-3</v>
      </c>
      <c r="I279" s="19">
        <v>0.87272727272727268</v>
      </c>
      <c r="J279" s="19">
        <v>-2.7487994701109308E-2</v>
      </c>
      <c r="K279" s="19">
        <v>6.590053540873231E-3</v>
      </c>
      <c r="L279" s="30">
        <v>4.6212071768217226E-3</v>
      </c>
      <c r="M279" s="19">
        <v>0.85645053874385835</v>
      </c>
      <c r="N279" s="11">
        <v>1</v>
      </c>
      <c r="T279" s="23">
        <v>304</v>
      </c>
      <c r="U279" s="19">
        <v>0.85645053874385835</v>
      </c>
      <c r="V279" s="3">
        <v>1</v>
      </c>
      <c r="W279" s="3">
        <v>1</v>
      </c>
      <c r="X279" s="11">
        <v>1</v>
      </c>
      <c r="Y279" s="8" t="s">
        <v>542</v>
      </c>
    </row>
    <row r="280" spans="1:25" x14ac:dyDescent="0.3">
      <c r="A280" s="23">
        <v>306</v>
      </c>
      <c r="B280" s="23">
        <v>305</v>
      </c>
      <c r="C280" s="11">
        <v>1</v>
      </c>
      <c r="D280" s="19">
        <v>0.2</v>
      </c>
      <c r="E280" s="19">
        <v>0.50943396226415094</v>
      </c>
      <c r="F280" s="19">
        <v>-2.7487994701109308E-2</v>
      </c>
      <c r="G280" s="19">
        <v>3.2950267704366154E-2</v>
      </c>
      <c r="H280" s="19">
        <v>9.0712585322796774E-3</v>
      </c>
      <c r="I280" s="19">
        <v>0.87272727272727268</v>
      </c>
      <c r="J280" s="19">
        <v>-2.7487994701109308E-2</v>
      </c>
      <c r="K280" s="19">
        <v>6.590053540873231E-3</v>
      </c>
      <c r="L280" s="30">
        <v>4.6212071768217226E-3</v>
      </c>
      <c r="M280" s="19">
        <v>0.85645053874385835</v>
      </c>
      <c r="N280" s="11">
        <v>1</v>
      </c>
      <c r="T280" s="23">
        <v>305</v>
      </c>
      <c r="U280" s="19">
        <v>0.85645053874385835</v>
      </c>
      <c r="V280" s="3">
        <v>1</v>
      </c>
      <c r="W280" s="3">
        <v>1</v>
      </c>
      <c r="X280" s="11">
        <v>1</v>
      </c>
      <c r="Y280" s="8" t="s">
        <v>542</v>
      </c>
    </row>
    <row r="281" spans="1:25" x14ac:dyDescent="0.3">
      <c r="A281" s="23">
        <v>307</v>
      </c>
      <c r="B281" s="23">
        <v>306</v>
      </c>
      <c r="C281" s="11">
        <v>1</v>
      </c>
      <c r="D281" s="19">
        <v>0.2</v>
      </c>
      <c r="E281" s="19">
        <v>0.660377358490566</v>
      </c>
      <c r="F281" s="19">
        <v>-2.7487994701109308E-2</v>
      </c>
      <c r="G281" s="19">
        <v>3.2950267704366154E-2</v>
      </c>
      <c r="H281" s="19">
        <v>9.0712585322796774E-3</v>
      </c>
      <c r="I281" s="19">
        <v>0.87272727272727268</v>
      </c>
      <c r="J281" s="19">
        <v>-2.7487994701109308E-2</v>
      </c>
      <c r="K281" s="19">
        <v>6.590053540873231E-3</v>
      </c>
      <c r="L281" s="30">
        <v>5.9904537477318623E-3</v>
      </c>
      <c r="M281" s="19">
        <v>0.85781978531476843</v>
      </c>
      <c r="N281" s="11">
        <v>1</v>
      </c>
      <c r="T281" s="23">
        <v>306</v>
      </c>
      <c r="U281" s="19">
        <v>0.85781978531476843</v>
      </c>
      <c r="V281" s="3">
        <v>1</v>
      </c>
      <c r="W281" s="3">
        <v>1</v>
      </c>
      <c r="X281" s="11">
        <v>1</v>
      </c>
      <c r="Y281" s="8" t="s">
        <v>542</v>
      </c>
    </row>
    <row r="282" spans="1:25" x14ac:dyDescent="0.3">
      <c r="A282" s="23">
        <v>308</v>
      </c>
      <c r="B282" s="23">
        <v>307</v>
      </c>
      <c r="C282" s="11">
        <v>1</v>
      </c>
      <c r="D282" s="19">
        <v>0.73333333333333328</v>
      </c>
      <c r="E282" s="19">
        <v>0.660377358490566</v>
      </c>
      <c r="F282" s="19">
        <v>-2.7487994701109308E-2</v>
      </c>
      <c r="G282" s="19">
        <v>3.2950267704366154E-2</v>
      </c>
      <c r="H282" s="19">
        <v>9.0712585322796774E-3</v>
      </c>
      <c r="I282" s="19">
        <v>0.87272727272727268</v>
      </c>
      <c r="J282" s="19">
        <v>-2.7487994701109308E-2</v>
      </c>
      <c r="K282" s="19">
        <v>2.4163529649868513E-2</v>
      </c>
      <c r="L282" s="30">
        <v>5.9904537477318623E-3</v>
      </c>
      <c r="M282" s="19">
        <v>0.87539326142376372</v>
      </c>
      <c r="N282" s="11">
        <v>1</v>
      </c>
      <c r="T282" s="23">
        <v>307</v>
      </c>
      <c r="U282" s="19">
        <v>0.87539326142376372</v>
      </c>
      <c r="V282" s="3">
        <v>1</v>
      </c>
      <c r="W282" s="3">
        <v>1</v>
      </c>
      <c r="X282" s="11">
        <v>1</v>
      </c>
      <c r="Y282" s="8" t="s">
        <v>542</v>
      </c>
    </row>
    <row r="283" spans="1:25" x14ac:dyDescent="0.3">
      <c r="A283" s="27">
        <v>309</v>
      </c>
      <c r="B283" s="23">
        <v>308</v>
      </c>
      <c r="C283" s="11">
        <v>1</v>
      </c>
      <c r="D283" s="19">
        <v>0.2</v>
      </c>
      <c r="E283" s="19">
        <v>0.67924528301886788</v>
      </c>
      <c r="F283" s="19">
        <v>-2.7487994701109308E-2</v>
      </c>
      <c r="G283" s="19">
        <v>3.2950267704366154E-2</v>
      </c>
      <c r="H283" s="19">
        <v>9.0712585322796774E-3</v>
      </c>
      <c r="I283" s="19">
        <v>0.87272727272727268</v>
      </c>
      <c r="J283" s="19">
        <v>-2.7487994701109308E-2</v>
      </c>
      <c r="K283" s="19">
        <v>6.590053540873231E-3</v>
      </c>
      <c r="L283" s="30">
        <v>6.1616095690956293E-3</v>
      </c>
      <c r="M283" s="19">
        <v>0.85799094113613228</v>
      </c>
      <c r="N283" s="11">
        <v>1</v>
      </c>
      <c r="T283" s="23">
        <v>308</v>
      </c>
      <c r="U283" s="19">
        <v>0.85799094113613228</v>
      </c>
      <c r="V283" s="3">
        <v>1</v>
      </c>
      <c r="W283" s="3">
        <v>1</v>
      </c>
      <c r="X283" s="11">
        <v>1</v>
      </c>
      <c r="Y283" s="8" t="s">
        <v>542</v>
      </c>
    </row>
    <row r="284" spans="1:25" x14ac:dyDescent="0.3">
      <c r="A284" s="27">
        <v>310</v>
      </c>
      <c r="B284" s="23">
        <v>309</v>
      </c>
      <c r="C284" s="11">
        <v>0</v>
      </c>
      <c r="D284" s="19">
        <v>0.46666666666666667</v>
      </c>
      <c r="E284" s="19">
        <v>0.79245283018867929</v>
      </c>
      <c r="F284" s="19">
        <v>-2.7487994701109308E-2</v>
      </c>
      <c r="G284" s="19">
        <v>3.2950267704366154E-2</v>
      </c>
      <c r="H284" s="19">
        <v>9.0712585322796774E-3</v>
      </c>
      <c r="I284" s="19">
        <v>0.87272727272727268</v>
      </c>
      <c r="J284" s="11">
        <v>0</v>
      </c>
      <c r="K284" s="19">
        <v>1.5376791595370871E-2</v>
      </c>
      <c r="L284" s="30">
        <v>7.1885444972782349E-3</v>
      </c>
      <c r="M284" s="19">
        <v>0.89529260881992179</v>
      </c>
      <c r="N284" s="11">
        <v>1</v>
      </c>
      <c r="T284" s="23">
        <v>309</v>
      </c>
      <c r="U284" s="19">
        <v>0.89529260881992179</v>
      </c>
      <c r="V284" s="3">
        <v>1</v>
      </c>
      <c r="W284" s="3">
        <v>1</v>
      </c>
      <c r="X284" s="11">
        <v>1</v>
      </c>
      <c r="Y284" s="8" t="s">
        <v>542</v>
      </c>
    </row>
    <row r="285" spans="1:25" x14ac:dyDescent="0.3">
      <c r="A285" s="23">
        <v>311</v>
      </c>
      <c r="B285" s="23">
        <v>310</v>
      </c>
      <c r="C285" s="11">
        <v>1</v>
      </c>
      <c r="D285" s="19">
        <v>0.2</v>
      </c>
      <c r="E285" s="19">
        <v>0.50943396226415094</v>
      </c>
      <c r="F285" s="19">
        <v>-2.7487994701109308E-2</v>
      </c>
      <c r="G285" s="19">
        <v>3.2950267704366154E-2</v>
      </c>
      <c r="H285" s="19">
        <v>9.0712585322796774E-3</v>
      </c>
      <c r="I285" s="19">
        <v>0.87272727272727268</v>
      </c>
      <c r="J285" s="19">
        <v>-2.7487994701109308E-2</v>
      </c>
      <c r="K285" s="19">
        <v>6.590053540873231E-3</v>
      </c>
      <c r="L285" s="30">
        <v>4.6212071768217226E-3</v>
      </c>
      <c r="M285" s="19">
        <v>0.85645053874385835</v>
      </c>
      <c r="N285" s="11">
        <v>1</v>
      </c>
      <c r="T285" s="23">
        <v>310</v>
      </c>
      <c r="U285" s="19">
        <v>0.85645053874385835</v>
      </c>
      <c r="V285" s="3">
        <v>1</v>
      </c>
      <c r="W285" s="3">
        <v>1</v>
      </c>
      <c r="X285" s="11">
        <v>1</v>
      </c>
      <c r="Y285" s="8" t="s">
        <v>542</v>
      </c>
    </row>
    <row r="286" spans="1:25" x14ac:dyDescent="0.3">
      <c r="A286" s="23">
        <v>312</v>
      </c>
      <c r="B286" s="23">
        <v>311</v>
      </c>
      <c r="C286" s="11">
        <v>1</v>
      </c>
      <c r="D286" s="19">
        <v>0.2</v>
      </c>
      <c r="E286" s="19">
        <v>0.50943396226415094</v>
      </c>
      <c r="F286" s="19">
        <v>-2.7487994701109308E-2</v>
      </c>
      <c r="G286" s="19">
        <v>3.2950267704366154E-2</v>
      </c>
      <c r="H286" s="19">
        <v>9.0712585322796774E-3</v>
      </c>
      <c r="I286" s="19">
        <v>0.87272727272727268</v>
      </c>
      <c r="J286" s="11">
        <v>-2.7487994701109308E-2</v>
      </c>
      <c r="K286" s="19">
        <v>6.590053540873231E-3</v>
      </c>
      <c r="L286" s="30">
        <v>4.6212071768217226E-3</v>
      </c>
      <c r="M286" s="19">
        <v>0.85645053874385835</v>
      </c>
      <c r="N286" s="11">
        <v>1</v>
      </c>
      <c r="T286" s="23">
        <v>311</v>
      </c>
      <c r="U286" s="19">
        <v>0.85645053874385835</v>
      </c>
      <c r="V286" s="3">
        <v>1</v>
      </c>
      <c r="W286" s="3">
        <v>1</v>
      </c>
      <c r="X286" s="11">
        <v>1</v>
      </c>
      <c r="Y286" s="8" t="s">
        <v>542</v>
      </c>
    </row>
    <row r="287" spans="1:25" x14ac:dyDescent="0.3">
      <c r="A287" s="27">
        <v>314</v>
      </c>
      <c r="B287" s="23">
        <v>313</v>
      </c>
      <c r="C287" s="11">
        <v>1</v>
      </c>
      <c r="D287" s="19">
        <v>0.2</v>
      </c>
      <c r="E287" s="19">
        <v>0.80188679245283023</v>
      </c>
      <c r="F287" s="19">
        <v>-2.7487994701109308E-2</v>
      </c>
      <c r="G287" s="19">
        <v>3.2950267704366154E-2</v>
      </c>
      <c r="H287" s="19">
        <v>9.0712585322796774E-3</v>
      </c>
      <c r="I287" s="19">
        <v>0.87272727272727268</v>
      </c>
      <c r="J287" s="19">
        <v>-2.7487994701109308E-2</v>
      </c>
      <c r="K287" s="19">
        <v>6.590053540873231E-3</v>
      </c>
      <c r="L287" s="30">
        <v>7.2741224079601189E-3</v>
      </c>
      <c r="M287" s="19">
        <v>0.85910345397499677</v>
      </c>
      <c r="N287" s="11">
        <v>1</v>
      </c>
      <c r="T287" s="23">
        <v>313</v>
      </c>
      <c r="U287" s="19">
        <v>0.85910345397499677</v>
      </c>
      <c r="V287" s="3">
        <v>1</v>
      </c>
      <c r="W287" s="3">
        <v>1</v>
      </c>
      <c r="X287" s="11">
        <v>1</v>
      </c>
      <c r="Y287" s="8" t="s">
        <v>542</v>
      </c>
    </row>
    <row r="288" spans="1:25" x14ac:dyDescent="0.3">
      <c r="A288" s="27">
        <v>315</v>
      </c>
      <c r="B288" s="23">
        <v>314</v>
      </c>
      <c r="C288" s="11">
        <v>1</v>
      </c>
      <c r="D288" s="19">
        <v>0.2</v>
      </c>
      <c r="E288" s="19">
        <v>0.80188679245283023</v>
      </c>
      <c r="F288" s="19">
        <v>-2.7487994701109308E-2</v>
      </c>
      <c r="G288" s="19">
        <v>3.2950267704366154E-2</v>
      </c>
      <c r="H288" s="19">
        <v>9.0712585322796774E-3</v>
      </c>
      <c r="I288" s="19">
        <v>0.87272727272727268</v>
      </c>
      <c r="J288" s="19">
        <v>-2.7487994701109308E-2</v>
      </c>
      <c r="K288" s="19">
        <v>6.590053540873231E-3</v>
      </c>
      <c r="L288" s="30">
        <v>7.2741224079601189E-3</v>
      </c>
      <c r="M288" s="19">
        <v>0.85910345397499677</v>
      </c>
      <c r="N288" s="11">
        <v>1</v>
      </c>
      <c r="T288" s="23">
        <v>314</v>
      </c>
      <c r="U288" s="19">
        <v>0.85910345397499677</v>
      </c>
      <c r="V288" s="3">
        <v>1</v>
      </c>
      <c r="W288" s="3">
        <v>1</v>
      </c>
      <c r="X288" s="11">
        <v>1</v>
      </c>
      <c r="Y288" s="8" t="s">
        <v>542</v>
      </c>
    </row>
    <row r="289" spans="1:25" x14ac:dyDescent="0.3">
      <c r="A289" s="23">
        <v>316</v>
      </c>
      <c r="B289" s="23">
        <v>315</v>
      </c>
      <c r="C289" s="11">
        <v>0</v>
      </c>
      <c r="D289" s="19">
        <v>0.46666666666666667</v>
      </c>
      <c r="E289" s="19">
        <v>0.41509433962264153</v>
      </c>
      <c r="F289" s="19">
        <v>-2.7487994701109308E-2</v>
      </c>
      <c r="G289" s="19">
        <v>3.2950267704366154E-2</v>
      </c>
      <c r="H289" s="19">
        <v>9.0712585322796774E-3</v>
      </c>
      <c r="I289" s="19">
        <v>0.87272727272727268</v>
      </c>
      <c r="J289" s="19">
        <v>0</v>
      </c>
      <c r="K289" s="19">
        <v>1.5376791595370871E-2</v>
      </c>
      <c r="L289" s="30">
        <v>3.7654280700028849E-3</v>
      </c>
      <c r="M289" s="19">
        <v>0.89186949239264646</v>
      </c>
      <c r="N289" s="11">
        <v>1</v>
      </c>
      <c r="T289" s="23">
        <v>315</v>
      </c>
      <c r="U289" s="19">
        <v>0.89186949239264646</v>
      </c>
      <c r="V289" s="3">
        <v>1</v>
      </c>
      <c r="W289" s="3">
        <v>1</v>
      </c>
      <c r="X289" s="11">
        <v>1</v>
      </c>
      <c r="Y289" s="8" t="s">
        <v>542</v>
      </c>
    </row>
    <row r="290" spans="1:25" x14ac:dyDescent="0.3">
      <c r="A290" s="23">
        <v>317</v>
      </c>
      <c r="B290" s="23">
        <v>316</v>
      </c>
      <c r="C290" s="11">
        <v>1</v>
      </c>
      <c r="D290" s="19">
        <v>0.2</v>
      </c>
      <c r="E290" s="19">
        <v>0.3867924528301887</v>
      </c>
      <c r="F290" s="19">
        <v>-2.7487994701109308E-2</v>
      </c>
      <c r="G290" s="19">
        <v>3.2950267704366154E-2</v>
      </c>
      <c r="H290" s="19">
        <v>9.0712585322796774E-3</v>
      </c>
      <c r="I290" s="19">
        <v>0.87272727272727268</v>
      </c>
      <c r="J290" s="19">
        <v>-2.7487994701109308E-2</v>
      </c>
      <c r="K290" s="19">
        <v>6.590053540873231E-3</v>
      </c>
      <c r="L290" s="30">
        <v>3.5086943379572339E-3</v>
      </c>
      <c r="M290" s="19">
        <v>0.85533802590499386</v>
      </c>
      <c r="N290" s="11">
        <v>1</v>
      </c>
      <c r="T290" s="23">
        <v>316</v>
      </c>
      <c r="U290" s="19">
        <v>0.85533802590499386</v>
      </c>
      <c r="V290" s="3">
        <v>1</v>
      </c>
      <c r="W290" s="3">
        <v>1</v>
      </c>
      <c r="X290" s="11">
        <v>1</v>
      </c>
      <c r="Y290" s="8" t="s">
        <v>542</v>
      </c>
    </row>
    <row r="291" spans="1:25" x14ac:dyDescent="0.3">
      <c r="A291" s="27">
        <v>319</v>
      </c>
      <c r="B291" s="23">
        <v>318</v>
      </c>
      <c r="C291" s="11">
        <v>1</v>
      </c>
      <c r="D291" s="19">
        <v>0.2</v>
      </c>
      <c r="E291" s="19">
        <v>0.46226415094339623</v>
      </c>
      <c r="F291" s="19">
        <v>-2.7487994701109308E-2</v>
      </c>
      <c r="G291" s="19">
        <v>3.2950267704366154E-2</v>
      </c>
      <c r="H291" s="19">
        <v>9.0712585322796774E-3</v>
      </c>
      <c r="I291" s="19">
        <v>0.87272727272727268</v>
      </c>
      <c r="J291" s="19">
        <v>-2.7487994701109308E-2</v>
      </c>
      <c r="K291" s="19">
        <v>6.590053540873231E-3</v>
      </c>
      <c r="L291" s="30">
        <v>4.1933176234123038E-3</v>
      </c>
      <c r="M291" s="19">
        <v>0.8560226491904489</v>
      </c>
      <c r="N291" s="11">
        <v>1</v>
      </c>
      <c r="T291" s="23">
        <v>318</v>
      </c>
      <c r="U291" s="19">
        <v>0.8560226491904489</v>
      </c>
      <c r="V291" s="3">
        <v>1</v>
      </c>
      <c r="W291" s="3">
        <v>1</v>
      </c>
      <c r="X291" s="11">
        <v>1</v>
      </c>
      <c r="Y291" s="8" t="s">
        <v>542</v>
      </c>
    </row>
    <row r="292" spans="1:25" x14ac:dyDescent="0.3">
      <c r="A292" s="27">
        <v>320</v>
      </c>
      <c r="B292" s="23">
        <v>319</v>
      </c>
      <c r="C292" s="11">
        <v>1</v>
      </c>
      <c r="D292" s="19">
        <v>0.2</v>
      </c>
      <c r="E292" s="19">
        <v>0.46226415094339623</v>
      </c>
      <c r="F292" s="19">
        <v>-2.7487994701109308E-2</v>
      </c>
      <c r="G292" s="19">
        <v>3.2950267704366154E-2</v>
      </c>
      <c r="H292" s="19">
        <v>9.0712585322796774E-3</v>
      </c>
      <c r="I292" s="19">
        <v>0.87272727272727268</v>
      </c>
      <c r="J292" s="19">
        <v>-2.7487994701109308E-2</v>
      </c>
      <c r="K292" s="19">
        <v>6.590053540873231E-3</v>
      </c>
      <c r="L292" s="30">
        <v>4.1933176234123038E-3</v>
      </c>
      <c r="M292" s="19">
        <v>0.8560226491904489</v>
      </c>
      <c r="N292" s="11">
        <v>1</v>
      </c>
      <c r="T292" s="23">
        <v>319</v>
      </c>
      <c r="U292" s="19">
        <v>0.8560226491904489</v>
      </c>
      <c r="V292" s="3">
        <v>1</v>
      </c>
      <c r="W292" s="3">
        <v>1</v>
      </c>
      <c r="X292" s="11">
        <v>1</v>
      </c>
      <c r="Y292" s="8" t="s">
        <v>542</v>
      </c>
    </row>
    <row r="293" spans="1:25" x14ac:dyDescent="0.3">
      <c r="A293" s="23">
        <v>321</v>
      </c>
      <c r="B293" s="23">
        <v>320</v>
      </c>
      <c r="C293" s="11">
        <v>1</v>
      </c>
      <c r="D293" s="19">
        <v>0.2</v>
      </c>
      <c r="E293" s="19">
        <v>0.53040566037735848</v>
      </c>
      <c r="F293" s="19">
        <v>-2.7487994701109308E-2</v>
      </c>
      <c r="G293" s="19">
        <v>3.2950267704366154E-2</v>
      </c>
      <c r="H293" s="19">
        <v>9.0712585322796774E-3</v>
      </c>
      <c r="I293" s="19">
        <v>0.87272727272727268</v>
      </c>
      <c r="J293" s="19">
        <v>-2.7487994701109308E-2</v>
      </c>
      <c r="K293" s="19">
        <v>6.590053540873231E-3</v>
      </c>
      <c r="L293" s="30">
        <v>4.8114468722675503E-3</v>
      </c>
      <c r="M293" s="19">
        <v>0.8566407784393042</v>
      </c>
      <c r="N293" s="11">
        <v>1</v>
      </c>
      <c r="T293" s="23">
        <v>320</v>
      </c>
      <c r="U293" s="19">
        <v>0.8566407784393042</v>
      </c>
      <c r="V293" s="3">
        <v>1</v>
      </c>
      <c r="W293" s="3">
        <v>1</v>
      </c>
      <c r="X293" s="11">
        <v>1</v>
      </c>
      <c r="Y293" s="8" t="s">
        <v>542</v>
      </c>
    </row>
    <row r="294" spans="1:25" x14ac:dyDescent="0.3">
      <c r="A294" s="23">
        <v>322</v>
      </c>
      <c r="B294" s="23">
        <v>321</v>
      </c>
      <c r="C294" s="11">
        <v>1</v>
      </c>
      <c r="D294" s="19">
        <v>0.2</v>
      </c>
      <c r="E294" s="19">
        <v>0.53040566037735848</v>
      </c>
      <c r="F294" s="19">
        <v>-2.7487994701109308E-2</v>
      </c>
      <c r="G294" s="19">
        <v>3.2950267704366154E-2</v>
      </c>
      <c r="H294" s="19">
        <v>9.0712585322796774E-3</v>
      </c>
      <c r="I294" s="19">
        <v>0.87272727272727268</v>
      </c>
      <c r="J294" s="19">
        <v>-2.7487994701109308E-2</v>
      </c>
      <c r="K294" s="19">
        <v>6.590053540873231E-3</v>
      </c>
      <c r="L294" s="30">
        <v>4.8114468722675503E-3</v>
      </c>
      <c r="M294" s="19">
        <v>0.8566407784393042</v>
      </c>
      <c r="N294" s="11">
        <v>1</v>
      </c>
      <c r="T294" s="23">
        <v>321</v>
      </c>
      <c r="U294" s="19">
        <v>0.8566407784393042</v>
      </c>
      <c r="V294" s="3">
        <v>1</v>
      </c>
      <c r="W294" s="3">
        <v>1</v>
      </c>
      <c r="X294" s="11">
        <v>1</v>
      </c>
      <c r="Y294" s="8" t="s">
        <v>542</v>
      </c>
    </row>
    <row r="295" spans="1:25" x14ac:dyDescent="0.3">
      <c r="A295" s="23">
        <v>323</v>
      </c>
      <c r="B295" s="23">
        <v>322</v>
      </c>
      <c r="C295" s="11">
        <v>1</v>
      </c>
      <c r="D295" s="19">
        <v>0.2</v>
      </c>
      <c r="E295" s="19">
        <v>0.65928038613426942</v>
      </c>
      <c r="F295" s="19">
        <v>-2.7487994701109308E-2</v>
      </c>
      <c r="G295" s="19">
        <v>3.2950267704366154E-2</v>
      </c>
      <c r="H295" s="19">
        <v>9.0712585322796774E-3</v>
      </c>
      <c r="I295" s="19">
        <v>0.87272727272727268</v>
      </c>
      <c r="J295" s="11">
        <v>-2.7487994701109308E-2</v>
      </c>
      <c r="K295" s="19">
        <v>6.590053540873231E-3</v>
      </c>
      <c r="L295" s="30">
        <v>5.9805028278851315E-3</v>
      </c>
      <c r="M295" s="19">
        <v>0.85780983439492176</v>
      </c>
      <c r="N295" s="11">
        <v>1</v>
      </c>
      <c r="T295" s="23">
        <v>322</v>
      </c>
      <c r="U295" s="19">
        <v>0.85780983439492176</v>
      </c>
      <c r="V295" s="3">
        <v>1</v>
      </c>
      <c r="W295" s="3">
        <v>1</v>
      </c>
      <c r="X295" s="11">
        <v>1</v>
      </c>
      <c r="Y295" s="8" t="s">
        <v>542</v>
      </c>
    </row>
    <row r="296" spans="1:25" x14ac:dyDescent="0.3">
      <c r="A296" s="27">
        <v>324</v>
      </c>
      <c r="B296" s="23">
        <v>323</v>
      </c>
      <c r="C296" s="11">
        <v>0</v>
      </c>
      <c r="D296" s="19">
        <v>0.2</v>
      </c>
      <c r="E296" s="19">
        <v>0.65928038613426942</v>
      </c>
      <c r="F296" s="19">
        <v>-2.7487994701109308E-2</v>
      </c>
      <c r="G296" s="19">
        <v>3.2950267704366154E-2</v>
      </c>
      <c r="H296" s="19">
        <v>9.0712585322796774E-3</v>
      </c>
      <c r="I296" s="19">
        <v>0.87272727272727268</v>
      </c>
      <c r="J296" s="19">
        <v>0</v>
      </c>
      <c r="K296" s="19">
        <v>6.590053540873231E-3</v>
      </c>
      <c r="L296" s="30">
        <v>5.9805028278851315E-3</v>
      </c>
      <c r="M296" s="19">
        <v>0.88529782909603105</v>
      </c>
      <c r="N296" s="11">
        <v>1</v>
      </c>
      <c r="T296" s="23">
        <v>323</v>
      </c>
      <c r="U296" s="19">
        <v>0.88529782909603105</v>
      </c>
      <c r="V296" s="3">
        <v>1</v>
      </c>
      <c r="W296" s="3">
        <v>1</v>
      </c>
      <c r="X296" s="11">
        <v>1</v>
      </c>
      <c r="Y296" s="8" t="s">
        <v>542</v>
      </c>
    </row>
    <row r="297" spans="1:25" x14ac:dyDescent="0.3">
      <c r="A297" s="23">
        <v>326</v>
      </c>
      <c r="B297" s="23">
        <v>325</v>
      </c>
      <c r="C297" s="11">
        <v>1</v>
      </c>
      <c r="D297" s="19">
        <v>0.2</v>
      </c>
      <c r="E297" s="19">
        <v>0.13396226415094339</v>
      </c>
      <c r="F297" s="19">
        <v>-2.7487994701109308E-2</v>
      </c>
      <c r="G297" s="19">
        <v>3.2950267704366154E-2</v>
      </c>
      <c r="H297" s="19">
        <v>9.0712585322796774E-3</v>
      </c>
      <c r="I297" s="19">
        <v>0.87272727272727268</v>
      </c>
      <c r="J297" s="19">
        <v>-2.7487994701109308E-2</v>
      </c>
      <c r="K297" s="19">
        <v>6.590053540873231E-3</v>
      </c>
      <c r="L297" s="30">
        <v>1.2152063316827491E-3</v>
      </c>
      <c r="M297" s="19">
        <v>0.85304453789871937</v>
      </c>
      <c r="N297" s="11">
        <v>1</v>
      </c>
      <c r="T297" s="23">
        <v>325</v>
      </c>
      <c r="U297" s="19">
        <v>0.85304453789871937</v>
      </c>
      <c r="V297" s="3">
        <v>1</v>
      </c>
      <c r="W297" s="3">
        <v>1</v>
      </c>
      <c r="X297" s="11">
        <v>1</v>
      </c>
      <c r="Y297" s="8" t="s">
        <v>542</v>
      </c>
    </row>
    <row r="298" spans="1:25" x14ac:dyDescent="0.3">
      <c r="A298" s="23">
        <v>327</v>
      </c>
      <c r="B298" s="23">
        <v>326</v>
      </c>
      <c r="C298" s="11">
        <v>1</v>
      </c>
      <c r="D298" s="19">
        <v>0.2</v>
      </c>
      <c r="E298" s="19">
        <v>0.32075471698113206</v>
      </c>
      <c r="F298" s="19">
        <v>-2.7487994701109308E-2</v>
      </c>
      <c r="G298" s="19">
        <v>3.2950267704366154E-2</v>
      </c>
      <c r="H298" s="19">
        <v>9.0712585322796774E-3</v>
      </c>
      <c r="I298" s="19">
        <v>0.87272727272727268</v>
      </c>
      <c r="J298" s="19">
        <v>-2.7487994701109308E-2</v>
      </c>
      <c r="K298" s="19">
        <v>6.590053540873231E-3</v>
      </c>
      <c r="L298" s="30">
        <v>2.9096489631840472E-3</v>
      </c>
      <c r="M298" s="19">
        <v>0.85473898053022068</v>
      </c>
      <c r="N298" s="11">
        <v>1</v>
      </c>
      <c r="T298" s="23">
        <v>326</v>
      </c>
      <c r="U298" s="19">
        <v>0.85473898053022068</v>
      </c>
      <c r="V298" s="3">
        <v>1</v>
      </c>
      <c r="W298" s="3">
        <v>1</v>
      </c>
      <c r="X298" s="11">
        <v>1</v>
      </c>
      <c r="Y298" s="8" t="s">
        <v>542</v>
      </c>
    </row>
    <row r="299" spans="1:25" x14ac:dyDescent="0.3">
      <c r="A299" s="23">
        <v>328</v>
      </c>
      <c r="B299" s="23">
        <v>327</v>
      </c>
      <c r="C299" s="11">
        <v>1</v>
      </c>
      <c r="D299" s="19">
        <v>0.2</v>
      </c>
      <c r="E299" s="19">
        <v>0.32075471698113206</v>
      </c>
      <c r="F299" s="19">
        <v>-2.7487994701109308E-2</v>
      </c>
      <c r="G299" s="19">
        <v>3.2950267704366154E-2</v>
      </c>
      <c r="H299" s="19">
        <v>9.0712585322796774E-3</v>
      </c>
      <c r="I299" s="19">
        <v>0.87272727272727268</v>
      </c>
      <c r="J299" s="11">
        <v>-2.7487994701109308E-2</v>
      </c>
      <c r="K299" s="19">
        <v>6.590053540873231E-3</v>
      </c>
      <c r="L299" s="30">
        <v>2.9096489631840472E-3</v>
      </c>
      <c r="M299" s="19">
        <v>0.85473898053022068</v>
      </c>
      <c r="N299" s="11">
        <v>1</v>
      </c>
      <c r="T299" s="23">
        <v>327</v>
      </c>
      <c r="U299" s="19">
        <v>0.85473898053022068</v>
      </c>
      <c r="V299" s="3">
        <v>1</v>
      </c>
      <c r="W299" s="3">
        <v>1</v>
      </c>
      <c r="X299" s="11">
        <v>1</v>
      </c>
      <c r="Y299" s="8" t="s">
        <v>542</v>
      </c>
    </row>
    <row r="300" spans="1:25" x14ac:dyDescent="0.3">
      <c r="A300" s="27">
        <v>329</v>
      </c>
      <c r="B300" s="23">
        <v>328</v>
      </c>
      <c r="C300" s="11">
        <v>1</v>
      </c>
      <c r="D300" s="19">
        <v>0.2</v>
      </c>
      <c r="E300" s="19">
        <v>0.62735849056603776</v>
      </c>
      <c r="F300" s="19">
        <v>-2.7487994701109308E-2</v>
      </c>
      <c r="G300" s="19">
        <v>3.2950267704366154E-2</v>
      </c>
      <c r="H300" s="19">
        <v>9.0712585322796774E-3</v>
      </c>
      <c r="I300" s="19">
        <v>0.87272727272727268</v>
      </c>
      <c r="J300" s="11">
        <v>-2.7487994701109308E-2</v>
      </c>
      <c r="K300" s="19">
        <v>6.590053540873231E-3</v>
      </c>
      <c r="L300" s="30">
        <v>5.6909310603452693E-3</v>
      </c>
      <c r="M300" s="19">
        <v>0.8575202626273819</v>
      </c>
      <c r="N300" s="11">
        <v>1</v>
      </c>
      <c r="T300" s="23">
        <v>328</v>
      </c>
      <c r="U300" s="19">
        <v>0.8575202626273819</v>
      </c>
      <c r="V300" s="3">
        <v>1</v>
      </c>
      <c r="W300" s="3">
        <v>1</v>
      </c>
      <c r="X300" s="11">
        <v>1</v>
      </c>
      <c r="Y300" s="8" t="s">
        <v>542</v>
      </c>
    </row>
    <row r="301" spans="1:25" x14ac:dyDescent="0.3">
      <c r="A301" s="27">
        <v>330</v>
      </c>
      <c r="B301" s="23">
        <v>329</v>
      </c>
      <c r="C301" s="11">
        <v>1</v>
      </c>
      <c r="D301" s="19">
        <v>0.2</v>
      </c>
      <c r="E301" s="19">
        <v>0.62735849056603776</v>
      </c>
      <c r="F301" s="19">
        <v>-2.7487994701109308E-2</v>
      </c>
      <c r="G301" s="19">
        <v>3.2950267704366154E-2</v>
      </c>
      <c r="H301" s="19">
        <v>9.0712585322796774E-3</v>
      </c>
      <c r="I301" s="19">
        <v>0.87272727272727268</v>
      </c>
      <c r="J301" s="19">
        <v>-2.7487994701109308E-2</v>
      </c>
      <c r="K301" s="11">
        <v>6.590053540873231E-3</v>
      </c>
      <c r="L301" s="30">
        <v>5.6909310603452693E-3</v>
      </c>
      <c r="M301" s="19">
        <v>0.8575202626273819</v>
      </c>
      <c r="N301" s="11">
        <v>1</v>
      </c>
      <c r="T301" s="23">
        <v>329</v>
      </c>
      <c r="U301" s="19">
        <v>0.8575202626273819</v>
      </c>
      <c r="V301" s="3">
        <v>1</v>
      </c>
      <c r="W301" s="3">
        <v>1</v>
      </c>
      <c r="X301" s="11">
        <v>1</v>
      </c>
      <c r="Y301" s="8" t="s">
        <v>542</v>
      </c>
    </row>
    <row r="302" spans="1:25" x14ac:dyDescent="0.3">
      <c r="A302" s="23">
        <v>332</v>
      </c>
      <c r="B302" s="23">
        <v>331</v>
      </c>
      <c r="C302" s="11">
        <v>1</v>
      </c>
      <c r="D302" s="19">
        <v>0.2</v>
      </c>
      <c r="E302" s="19">
        <v>9.4339622641509441E-2</v>
      </c>
      <c r="F302" s="19">
        <v>-2.7487994701109308E-2</v>
      </c>
      <c r="G302" s="19">
        <v>3.2950267704366154E-2</v>
      </c>
      <c r="H302" s="19">
        <v>9.0712585322796774E-3</v>
      </c>
      <c r="I302" s="19">
        <v>0.87272727272727268</v>
      </c>
      <c r="J302" s="19">
        <v>-2.7487994701109308E-2</v>
      </c>
      <c r="K302" s="19">
        <v>6.590053540873231E-3</v>
      </c>
      <c r="L302" s="30">
        <v>8.557791068188375E-4</v>
      </c>
      <c r="M302" s="19">
        <v>0.85268511067385544</v>
      </c>
      <c r="N302" s="11">
        <v>1</v>
      </c>
      <c r="T302" s="23">
        <v>331</v>
      </c>
      <c r="U302" s="19">
        <v>0.85268511067385544</v>
      </c>
      <c r="V302" s="3">
        <v>1</v>
      </c>
      <c r="W302" s="3">
        <v>1</v>
      </c>
      <c r="X302" s="11">
        <v>1</v>
      </c>
      <c r="Y302" s="8" t="s">
        <v>542</v>
      </c>
    </row>
    <row r="303" spans="1:25" x14ac:dyDescent="0.3">
      <c r="A303" s="23">
        <v>333</v>
      </c>
      <c r="B303" s="23">
        <v>332</v>
      </c>
      <c r="C303" s="11">
        <v>1</v>
      </c>
      <c r="D303" s="19">
        <v>0.2</v>
      </c>
      <c r="E303" s="19">
        <v>9.4339622641509441E-2</v>
      </c>
      <c r="F303" s="19">
        <v>-2.7487994701109308E-2</v>
      </c>
      <c r="G303" s="19">
        <v>3.2950267704366154E-2</v>
      </c>
      <c r="H303" s="19">
        <v>9.0712585322796774E-3</v>
      </c>
      <c r="I303" s="19">
        <v>0.87272727272727268</v>
      </c>
      <c r="J303" s="11">
        <v>-2.7487994701109308E-2</v>
      </c>
      <c r="K303" s="19">
        <v>6.590053540873231E-3</v>
      </c>
      <c r="L303" s="30">
        <v>8.557791068188375E-4</v>
      </c>
      <c r="M303" s="19">
        <v>0.85268511067385544</v>
      </c>
      <c r="N303" s="11">
        <v>1</v>
      </c>
      <c r="T303" s="23">
        <v>332</v>
      </c>
      <c r="U303" s="19">
        <v>0.85268511067385544</v>
      </c>
      <c r="V303" s="3">
        <v>1</v>
      </c>
      <c r="W303" s="3">
        <v>1</v>
      </c>
      <c r="X303" s="11">
        <v>1</v>
      </c>
      <c r="Y303" s="8" t="s">
        <v>542</v>
      </c>
    </row>
    <row r="304" spans="1:25" x14ac:dyDescent="0.3">
      <c r="A304" s="27">
        <v>335</v>
      </c>
      <c r="B304" s="23">
        <v>334</v>
      </c>
      <c r="C304" s="11">
        <v>1</v>
      </c>
      <c r="D304" s="19">
        <v>0.2</v>
      </c>
      <c r="E304" s="19">
        <v>0.16037735849056603</v>
      </c>
      <c r="F304" s="19">
        <v>-2.7487994701109308E-2</v>
      </c>
      <c r="G304" s="19">
        <v>3.2950267704366154E-2</v>
      </c>
      <c r="H304" s="19">
        <v>9.0712585322796774E-3</v>
      </c>
      <c r="I304" s="19">
        <v>0.87272727272727268</v>
      </c>
      <c r="J304" s="11">
        <v>-2.7487994701109308E-2</v>
      </c>
      <c r="K304" s="19">
        <v>6.590053540873231E-3</v>
      </c>
      <c r="L304" s="30">
        <v>1.4548244815920236E-3</v>
      </c>
      <c r="M304" s="19">
        <v>0.85328415604862862</v>
      </c>
      <c r="N304" s="11">
        <v>1</v>
      </c>
      <c r="T304" s="23">
        <v>334</v>
      </c>
      <c r="U304" s="19">
        <v>0.85328415604862862</v>
      </c>
      <c r="V304" s="3">
        <v>1</v>
      </c>
      <c r="W304" s="3">
        <v>1</v>
      </c>
      <c r="X304" s="11">
        <v>1</v>
      </c>
      <c r="Y304" s="8" t="s">
        <v>542</v>
      </c>
    </row>
    <row r="305" spans="1:25" x14ac:dyDescent="0.3">
      <c r="A305" s="23">
        <v>336</v>
      </c>
      <c r="B305" s="23">
        <v>335</v>
      </c>
      <c r="C305" s="11">
        <v>1</v>
      </c>
      <c r="D305" s="11">
        <v>0.2</v>
      </c>
      <c r="E305" s="19">
        <v>0.16037735849056603</v>
      </c>
      <c r="F305" s="19">
        <v>-2.7487994701109308E-2</v>
      </c>
      <c r="G305" s="19">
        <v>3.2950267704366154E-2</v>
      </c>
      <c r="H305" s="19">
        <v>9.0712585322796774E-3</v>
      </c>
      <c r="I305" s="19">
        <v>0.87272727272727268</v>
      </c>
      <c r="J305" s="11">
        <v>-2.7487994701109308E-2</v>
      </c>
      <c r="K305" s="19">
        <v>6.590053540873231E-3</v>
      </c>
      <c r="L305" s="30">
        <v>1.4548244815920236E-3</v>
      </c>
      <c r="M305" s="19">
        <v>0.85328415604862862</v>
      </c>
      <c r="N305" s="11">
        <v>1</v>
      </c>
      <c r="T305" s="23">
        <v>335</v>
      </c>
      <c r="U305" s="19">
        <v>0.85328415604862862</v>
      </c>
      <c r="V305" s="3">
        <v>1</v>
      </c>
      <c r="W305" s="3">
        <v>1</v>
      </c>
      <c r="X305" s="11">
        <v>1</v>
      </c>
      <c r="Y305" s="8" t="s">
        <v>542</v>
      </c>
    </row>
    <row r="306" spans="1:25" x14ac:dyDescent="0.3">
      <c r="A306" s="23">
        <v>338</v>
      </c>
      <c r="B306" s="23">
        <v>337</v>
      </c>
      <c r="C306" s="11">
        <v>1</v>
      </c>
      <c r="D306" s="19">
        <v>0.2</v>
      </c>
      <c r="E306" s="19">
        <v>0.3867924528301887</v>
      </c>
      <c r="F306" s="19">
        <v>-2.7487994701109308E-2</v>
      </c>
      <c r="G306" s="19">
        <v>3.2950267704366154E-2</v>
      </c>
      <c r="H306" s="19">
        <v>9.0712585322796774E-3</v>
      </c>
      <c r="I306" s="19">
        <v>0.87272727272727268</v>
      </c>
      <c r="J306" s="19">
        <v>-2.7487994701109308E-2</v>
      </c>
      <c r="K306" s="19">
        <v>6.590053540873231E-3</v>
      </c>
      <c r="L306" s="30">
        <v>3.5086943379572339E-3</v>
      </c>
      <c r="M306" s="19">
        <v>0.85533802590499386</v>
      </c>
      <c r="N306" s="11">
        <v>1</v>
      </c>
      <c r="T306" s="23">
        <v>337</v>
      </c>
      <c r="U306" s="19">
        <v>0.85533802590499386</v>
      </c>
      <c r="V306" s="3">
        <v>1</v>
      </c>
      <c r="W306" s="3">
        <v>1</v>
      </c>
      <c r="X306" s="11">
        <v>1</v>
      </c>
      <c r="Y306" s="8" t="s">
        <v>542</v>
      </c>
    </row>
    <row r="307" spans="1:25" x14ac:dyDescent="0.3">
      <c r="A307" s="27">
        <v>339</v>
      </c>
      <c r="B307" s="23">
        <v>338</v>
      </c>
      <c r="C307" s="11">
        <v>1</v>
      </c>
      <c r="D307" s="19">
        <v>0.2</v>
      </c>
      <c r="E307" s="19">
        <v>0.3867924528301887</v>
      </c>
      <c r="F307" s="19">
        <v>-2.7487994701109308E-2</v>
      </c>
      <c r="G307" s="19">
        <v>3.2950267704366154E-2</v>
      </c>
      <c r="H307" s="19">
        <v>9.0712585322796774E-3</v>
      </c>
      <c r="I307" s="19">
        <v>0.87272727272727268</v>
      </c>
      <c r="J307" s="19">
        <v>-2.7487994701109308E-2</v>
      </c>
      <c r="K307" s="19">
        <v>6.590053540873231E-3</v>
      </c>
      <c r="L307" s="30">
        <v>3.5086943379572339E-3</v>
      </c>
      <c r="M307" s="19">
        <v>0.85533802590499386</v>
      </c>
      <c r="N307" s="11">
        <v>1</v>
      </c>
      <c r="T307" s="23">
        <v>338</v>
      </c>
      <c r="U307" s="19">
        <v>0.85533802590499386</v>
      </c>
      <c r="V307" s="3">
        <v>1</v>
      </c>
      <c r="W307" s="3">
        <v>1</v>
      </c>
      <c r="X307" s="11">
        <v>1</v>
      </c>
      <c r="Y307" s="8" t="s">
        <v>542</v>
      </c>
    </row>
    <row r="308" spans="1:25" x14ac:dyDescent="0.3">
      <c r="A308" s="27">
        <v>340</v>
      </c>
      <c r="B308" s="23">
        <v>339</v>
      </c>
      <c r="C308" s="11">
        <v>1</v>
      </c>
      <c r="D308" s="19">
        <v>0.46666666666666667</v>
      </c>
      <c r="E308" s="19">
        <v>0.16037735849056603</v>
      </c>
      <c r="F308" s="19">
        <v>-2.7487994701109308E-2</v>
      </c>
      <c r="G308" s="19">
        <v>3.2950267704366154E-2</v>
      </c>
      <c r="H308" s="19">
        <v>9.0712585322796774E-3</v>
      </c>
      <c r="I308" s="19">
        <v>0.87272727272727268</v>
      </c>
      <c r="J308" s="11">
        <v>-2.7487994701109308E-2</v>
      </c>
      <c r="K308" s="19">
        <v>1.5376791595370871E-2</v>
      </c>
      <c r="L308" s="30">
        <v>1.4548244815920236E-3</v>
      </c>
      <c r="M308" s="19">
        <v>0.86207089410312632</v>
      </c>
      <c r="N308" s="11">
        <v>1</v>
      </c>
      <c r="T308" s="23">
        <v>339</v>
      </c>
      <c r="U308" s="19">
        <v>0.86207089410312632</v>
      </c>
      <c r="V308" s="3">
        <v>1</v>
      </c>
      <c r="W308" s="3">
        <v>1</v>
      </c>
      <c r="X308" s="11">
        <v>1</v>
      </c>
      <c r="Y308" s="8" t="s">
        <v>542</v>
      </c>
    </row>
    <row r="309" spans="1:25" x14ac:dyDescent="0.3">
      <c r="A309" s="23">
        <v>341</v>
      </c>
      <c r="B309" s="23">
        <v>340</v>
      </c>
      <c r="C309" s="11">
        <v>1</v>
      </c>
      <c r="D309" s="19">
        <v>0.2</v>
      </c>
      <c r="E309" s="19">
        <v>0.19811320754716982</v>
      </c>
      <c r="F309" s="19">
        <v>-2.7487994701109308E-2</v>
      </c>
      <c r="G309" s="19">
        <v>3.2950267704366154E-2</v>
      </c>
      <c r="H309" s="19">
        <v>9.0712585322796774E-3</v>
      </c>
      <c r="I309" s="19">
        <v>0.87272727272727268</v>
      </c>
      <c r="J309" s="19">
        <v>-2.7487994701109308E-2</v>
      </c>
      <c r="K309" s="19">
        <v>6.590053540873231E-3</v>
      </c>
      <c r="L309" s="30">
        <v>1.7971361243195587E-3</v>
      </c>
      <c r="M309" s="19">
        <v>0.85362646769135619</v>
      </c>
      <c r="N309" s="11">
        <v>1</v>
      </c>
      <c r="T309" s="23">
        <v>340</v>
      </c>
      <c r="U309" s="19">
        <v>0.85362646769135619</v>
      </c>
      <c r="V309" s="3">
        <v>1</v>
      </c>
      <c r="W309" s="3">
        <v>1</v>
      </c>
      <c r="X309" s="11">
        <v>1</v>
      </c>
      <c r="Y309" s="8" t="s">
        <v>542</v>
      </c>
    </row>
    <row r="310" spans="1:25" x14ac:dyDescent="0.3">
      <c r="A310" s="23">
        <v>342</v>
      </c>
      <c r="B310" s="23">
        <v>341</v>
      </c>
      <c r="C310" s="11">
        <v>0</v>
      </c>
      <c r="D310" s="19">
        <v>0.2</v>
      </c>
      <c r="E310" s="19">
        <v>0.19811320754716982</v>
      </c>
      <c r="F310" s="19">
        <v>-2.7487994701109308E-2</v>
      </c>
      <c r="G310" s="19">
        <v>3.2950267704366154E-2</v>
      </c>
      <c r="H310" s="19">
        <v>9.0712585322796774E-3</v>
      </c>
      <c r="I310" s="19">
        <v>0.87272727272727268</v>
      </c>
      <c r="J310" s="11">
        <v>0</v>
      </c>
      <c r="K310" s="19">
        <v>6.590053540873231E-3</v>
      </c>
      <c r="L310" s="30">
        <v>1.7971361243195587E-3</v>
      </c>
      <c r="M310" s="19">
        <v>0.88111446239246549</v>
      </c>
      <c r="N310" s="11">
        <v>1</v>
      </c>
      <c r="T310" s="23">
        <v>341</v>
      </c>
      <c r="U310" s="19">
        <v>0.88111446239246549</v>
      </c>
      <c r="V310" s="3">
        <v>1</v>
      </c>
      <c r="W310" s="3">
        <v>1</v>
      </c>
      <c r="X310" s="11">
        <v>1</v>
      </c>
      <c r="Y310" s="8" t="s">
        <v>542</v>
      </c>
    </row>
    <row r="311" spans="1:25" x14ac:dyDescent="0.3">
      <c r="A311" s="23">
        <v>343</v>
      </c>
      <c r="B311" s="23">
        <v>342</v>
      </c>
      <c r="C311" s="11">
        <v>1</v>
      </c>
      <c r="D311" s="19">
        <v>0.2</v>
      </c>
      <c r="E311" s="19">
        <v>0.16037735849056603</v>
      </c>
      <c r="F311" s="19">
        <v>-2.7487994701109308E-2</v>
      </c>
      <c r="G311" s="19">
        <v>3.2950267704366154E-2</v>
      </c>
      <c r="H311" s="19">
        <v>9.0712585322796774E-3</v>
      </c>
      <c r="I311" s="19">
        <v>0.87272727272727268</v>
      </c>
      <c r="J311" s="19">
        <v>-2.7487994701109308E-2</v>
      </c>
      <c r="K311" s="11">
        <v>6.590053540873231E-3</v>
      </c>
      <c r="L311" s="30">
        <v>1.4548244815920236E-3</v>
      </c>
      <c r="M311" s="19">
        <v>0.85328415604862862</v>
      </c>
      <c r="N311" s="11">
        <v>1</v>
      </c>
      <c r="T311" s="23">
        <v>342</v>
      </c>
      <c r="U311" s="19">
        <v>0.85328415604862862</v>
      </c>
      <c r="V311" s="3">
        <v>1</v>
      </c>
      <c r="W311" s="3">
        <v>1</v>
      </c>
      <c r="X311" s="11">
        <v>1</v>
      </c>
      <c r="Y311" s="8" t="s">
        <v>542</v>
      </c>
    </row>
    <row r="312" spans="1:25" x14ac:dyDescent="0.3">
      <c r="A312" s="27">
        <v>344</v>
      </c>
      <c r="B312" s="23">
        <v>343</v>
      </c>
      <c r="C312" s="11">
        <v>0</v>
      </c>
      <c r="D312" s="19">
        <v>0.46666666666666667</v>
      </c>
      <c r="E312" s="19">
        <v>0.16037735849056603</v>
      </c>
      <c r="F312" s="19">
        <v>-2.7487994701109308E-2</v>
      </c>
      <c r="G312" s="19">
        <v>3.2950267704366154E-2</v>
      </c>
      <c r="H312" s="19">
        <v>9.0712585322796774E-3</v>
      </c>
      <c r="I312" s="19">
        <v>0.87272727272727268</v>
      </c>
      <c r="J312" s="19">
        <v>0</v>
      </c>
      <c r="K312" s="19">
        <v>1.5376791595370871E-2</v>
      </c>
      <c r="L312" s="30">
        <v>1.4548244815920236E-3</v>
      </c>
      <c r="M312" s="19">
        <v>0.88955888880423561</v>
      </c>
      <c r="N312" s="11">
        <v>1</v>
      </c>
      <c r="T312" s="23">
        <v>343</v>
      </c>
      <c r="U312" s="19">
        <v>0.88955888880423561</v>
      </c>
      <c r="V312" s="3">
        <v>1</v>
      </c>
      <c r="W312" s="3">
        <v>1</v>
      </c>
      <c r="X312" s="11">
        <v>1</v>
      </c>
      <c r="Y312" s="8" t="s">
        <v>542</v>
      </c>
    </row>
    <row r="313" spans="1:25" x14ac:dyDescent="0.3">
      <c r="A313" s="27">
        <v>345</v>
      </c>
      <c r="B313" s="23">
        <v>344</v>
      </c>
      <c r="C313" s="11">
        <v>1</v>
      </c>
      <c r="D313" s="19">
        <v>0.2</v>
      </c>
      <c r="E313" s="19">
        <v>0.24056603773584906</v>
      </c>
      <c r="F313" s="19">
        <v>-2.7487994701109308E-2</v>
      </c>
      <c r="G313" s="19">
        <v>3.2950267704366154E-2</v>
      </c>
      <c r="H313" s="19">
        <v>9.0712585322796774E-3</v>
      </c>
      <c r="I313" s="19">
        <v>0.87272727272727268</v>
      </c>
      <c r="J313" s="19">
        <v>-2.7487994701109308E-2</v>
      </c>
      <c r="K313" s="11">
        <v>6.590053540873231E-3</v>
      </c>
      <c r="L313" s="30">
        <v>2.1822367223880354E-3</v>
      </c>
      <c r="M313" s="19">
        <v>0.85401156828942459</v>
      </c>
      <c r="N313" s="11">
        <v>1</v>
      </c>
      <c r="T313" s="23">
        <v>344</v>
      </c>
      <c r="U313" s="19">
        <v>0.85401156828942459</v>
      </c>
      <c r="V313" s="3">
        <v>1</v>
      </c>
      <c r="W313" s="3">
        <v>1</v>
      </c>
      <c r="X313" s="11">
        <v>1</v>
      </c>
      <c r="Y313" s="8" t="s">
        <v>542</v>
      </c>
    </row>
    <row r="314" spans="1:25" x14ac:dyDescent="0.3">
      <c r="A314" s="23">
        <v>346</v>
      </c>
      <c r="B314" s="23">
        <v>345</v>
      </c>
      <c r="C314" s="11">
        <v>1</v>
      </c>
      <c r="D314" s="19">
        <v>0.2</v>
      </c>
      <c r="E314" s="19">
        <v>0.24056603773584906</v>
      </c>
      <c r="F314" s="19">
        <v>-2.7487994701109308E-2</v>
      </c>
      <c r="G314" s="19">
        <v>3.2950267704366154E-2</v>
      </c>
      <c r="H314" s="19">
        <v>9.0712585322796774E-3</v>
      </c>
      <c r="I314" s="19">
        <v>0.87272727272727268</v>
      </c>
      <c r="J314" s="19">
        <v>-2.7487994701109308E-2</v>
      </c>
      <c r="K314" s="11">
        <v>6.590053540873231E-3</v>
      </c>
      <c r="L314" s="30">
        <v>2.1822367223880354E-3</v>
      </c>
      <c r="M314" s="19">
        <v>0.85401156828942459</v>
      </c>
      <c r="N314" s="11">
        <v>1</v>
      </c>
      <c r="T314" s="23">
        <v>345</v>
      </c>
      <c r="U314" s="19">
        <v>0.85401156828942459</v>
      </c>
      <c r="V314" s="3">
        <v>1</v>
      </c>
      <c r="W314" s="3">
        <v>1</v>
      </c>
      <c r="X314" s="11">
        <v>1</v>
      </c>
      <c r="Y314" s="8" t="s">
        <v>542</v>
      </c>
    </row>
    <row r="315" spans="1:25" x14ac:dyDescent="0.3">
      <c r="A315" s="23">
        <v>347</v>
      </c>
      <c r="B315" s="23">
        <v>346</v>
      </c>
      <c r="C315" s="11">
        <v>1</v>
      </c>
      <c r="D315" s="19">
        <v>0.2</v>
      </c>
      <c r="E315" s="19">
        <v>0.22641509433962265</v>
      </c>
      <c r="F315" s="19">
        <v>-2.7487994701109308E-2</v>
      </c>
      <c r="G315" s="19">
        <v>3.2950267704366154E-2</v>
      </c>
      <c r="H315" s="19">
        <v>9.0712585322796774E-3</v>
      </c>
      <c r="I315" s="19">
        <v>0.87272727272727268</v>
      </c>
      <c r="J315" s="11">
        <v>-2.7487994701109308E-2</v>
      </c>
      <c r="K315" s="19">
        <v>6.590053540873231E-3</v>
      </c>
      <c r="L315" s="30">
        <v>2.0538698563652099E-3</v>
      </c>
      <c r="M315" s="19">
        <v>0.85388320142340179</v>
      </c>
      <c r="N315" s="11">
        <v>1</v>
      </c>
      <c r="T315" s="23">
        <v>346</v>
      </c>
      <c r="U315" s="19">
        <v>0.85388320142340179</v>
      </c>
      <c r="V315" s="3">
        <v>1</v>
      </c>
      <c r="W315" s="3">
        <v>1</v>
      </c>
      <c r="X315" s="11">
        <v>1</v>
      </c>
      <c r="Y315" s="8" t="s">
        <v>542</v>
      </c>
    </row>
    <row r="316" spans="1:25" x14ac:dyDescent="0.3">
      <c r="A316" s="23">
        <v>348</v>
      </c>
      <c r="B316" s="23">
        <v>347</v>
      </c>
      <c r="C316" s="11">
        <v>0</v>
      </c>
      <c r="D316" s="19">
        <v>0.2</v>
      </c>
      <c r="E316" s="19">
        <v>0.16037735849056603</v>
      </c>
      <c r="F316" s="19">
        <v>-2.7487994701109308E-2</v>
      </c>
      <c r="G316" s="19">
        <v>3.2950267704366154E-2</v>
      </c>
      <c r="H316" s="19">
        <v>9.0712585322796774E-3</v>
      </c>
      <c r="I316" s="19">
        <v>0.87272727272727268</v>
      </c>
      <c r="J316" s="19">
        <v>0</v>
      </c>
      <c r="K316" s="19">
        <v>6.590053540873231E-3</v>
      </c>
      <c r="L316" s="30">
        <v>1.4548244815920236E-3</v>
      </c>
      <c r="M316" s="19">
        <v>0.88077215074973791</v>
      </c>
      <c r="N316" s="11">
        <v>1</v>
      </c>
      <c r="T316" s="23">
        <v>347</v>
      </c>
      <c r="U316" s="19">
        <v>0.88077215074973791</v>
      </c>
      <c r="V316" s="3">
        <v>1</v>
      </c>
      <c r="W316" s="3">
        <v>1</v>
      </c>
      <c r="X316" s="11">
        <v>1</v>
      </c>
      <c r="Y316" s="8" t="s">
        <v>542</v>
      </c>
    </row>
    <row r="317" spans="1:25" x14ac:dyDescent="0.3">
      <c r="A317" s="27">
        <v>349</v>
      </c>
      <c r="B317" s="23">
        <v>348</v>
      </c>
      <c r="C317" s="11">
        <v>1</v>
      </c>
      <c r="D317" s="19">
        <v>0.2</v>
      </c>
      <c r="E317" s="19">
        <v>0.330188679245283</v>
      </c>
      <c r="F317" s="19">
        <v>-2.7487994701109308E-2</v>
      </c>
      <c r="G317" s="19">
        <v>3.2950267704366154E-2</v>
      </c>
      <c r="H317" s="19">
        <v>9.0712585322796774E-3</v>
      </c>
      <c r="I317" s="19">
        <v>0.87272727272727268</v>
      </c>
      <c r="J317" s="19">
        <v>-2.7487994701109308E-2</v>
      </c>
      <c r="K317" s="19">
        <v>6.590053540873231E-3</v>
      </c>
      <c r="L317" s="30">
        <v>2.9952268738659311E-3</v>
      </c>
      <c r="M317" s="19">
        <v>0.85482455844090255</v>
      </c>
      <c r="N317" s="11">
        <v>1</v>
      </c>
      <c r="T317" s="23">
        <v>348</v>
      </c>
      <c r="U317" s="19">
        <v>0.85482455844090255</v>
      </c>
      <c r="V317" s="3">
        <v>1</v>
      </c>
      <c r="W317" s="3">
        <v>1</v>
      </c>
      <c r="X317" s="11">
        <v>1</v>
      </c>
      <c r="Y317" s="8" t="s">
        <v>542</v>
      </c>
    </row>
    <row r="318" spans="1:25" x14ac:dyDescent="0.3">
      <c r="A318" s="27">
        <v>350</v>
      </c>
      <c r="B318" s="23">
        <v>349</v>
      </c>
      <c r="C318" s="11">
        <v>1</v>
      </c>
      <c r="D318" s="19">
        <v>0.2</v>
      </c>
      <c r="E318" s="19">
        <v>4.7871873628784554E-2</v>
      </c>
      <c r="F318" s="19">
        <v>-2.7487994701109308E-2</v>
      </c>
      <c r="G318" s="19">
        <v>3.2950267704366154E-2</v>
      </c>
      <c r="H318" s="19">
        <v>9.0712585322796774E-3</v>
      </c>
      <c r="I318" s="19">
        <v>0.87272727272727268</v>
      </c>
      <c r="J318" s="19">
        <v>-2.7487994701109308E-2</v>
      </c>
      <c r="K318" s="19">
        <v>6.590053540873231E-3</v>
      </c>
      <c r="L318" s="30">
        <v>4.3425814211132637E-4</v>
      </c>
      <c r="M318" s="19">
        <v>0.85226358970914795</v>
      </c>
      <c r="N318" s="11">
        <v>1</v>
      </c>
      <c r="T318" s="23">
        <v>349</v>
      </c>
      <c r="U318" s="19">
        <v>0.85226358970914795</v>
      </c>
      <c r="V318" s="3">
        <v>1</v>
      </c>
      <c r="W318" s="3">
        <v>1</v>
      </c>
      <c r="X318" s="11">
        <v>1</v>
      </c>
      <c r="Y318" s="8" t="s">
        <v>542</v>
      </c>
    </row>
    <row r="319" spans="1:25" x14ac:dyDescent="0.3">
      <c r="A319" s="23">
        <v>351</v>
      </c>
      <c r="B319" s="23">
        <v>350</v>
      </c>
      <c r="C319" s="11">
        <v>1</v>
      </c>
      <c r="D319" s="19">
        <v>0.2</v>
      </c>
      <c r="E319" s="19">
        <v>0.16037735849056603</v>
      </c>
      <c r="F319" s="19">
        <v>-2.7487994701109308E-2</v>
      </c>
      <c r="G319" s="19">
        <v>3.2950267704366154E-2</v>
      </c>
      <c r="H319" s="19">
        <v>9.0712585322796774E-3</v>
      </c>
      <c r="I319" s="19">
        <v>0.87272727272727268</v>
      </c>
      <c r="J319" s="19">
        <v>-2.7487994701109308E-2</v>
      </c>
      <c r="K319" s="19">
        <v>6.590053540873231E-3</v>
      </c>
      <c r="L319" s="30">
        <v>1.4548244815920236E-3</v>
      </c>
      <c r="M319" s="19">
        <v>0.85328415604862862</v>
      </c>
      <c r="N319" s="11">
        <v>1</v>
      </c>
      <c r="T319" s="23">
        <v>350</v>
      </c>
      <c r="U319" s="19">
        <v>0.85328415604862862</v>
      </c>
      <c r="V319" s="3">
        <v>1</v>
      </c>
      <c r="W319" s="3">
        <v>1</v>
      </c>
      <c r="X319" s="11">
        <v>1</v>
      </c>
      <c r="Y319" s="8" t="s">
        <v>542</v>
      </c>
    </row>
    <row r="320" spans="1:25" x14ac:dyDescent="0.3">
      <c r="A320" s="23">
        <v>352</v>
      </c>
      <c r="B320" s="23">
        <v>351</v>
      </c>
      <c r="C320" s="11">
        <v>1</v>
      </c>
      <c r="D320" s="19">
        <v>0.2</v>
      </c>
      <c r="E320" s="19">
        <v>0.16037735849056603</v>
      </c>
      <c r="F320" s="19">
        <v>-2.7487994701109308E-2</v>
      </c>
      <c r="G320" s="19">
        <v>3.2950267704366154E-2</v>
      </c>
      <c r="H320" s="19">
        <v>9.0712585322796774E-3</v>
      </c>
      <c r="I320" s="19">
        <v>0.87272727272727268</v>
      </c>
      <c r="J320" s="19">
        <v>-2.7487994701109308E-2</v>
      </c>
      <c r="K320" s="19">
        <v>6.590053540873231E-3</v>
      </c>
      <c r="L320" s="30">
        <v>1.4548244815920236E-3</v>
      </c>
      <c r="M320" s="19">
        <v>0.85328415604862862</v>
      </c>
      <c r="N320" s="11">
        <v>1</v>
      </c>
      <c r="T320" s="23">
        <v>351</v>
      </c>
      <c r="U320" s="19">
        <v>0.85328415604862862</v>
      </c>
      <c r="V320" s="3">
        <v>1</v>
      </c>
      <c r="W320" s="3">
        <v>1</v>
      </c>
      <c r="X320" s="11">
        <v>1</v>
      </c>
      <c r="Y320" s="8" t="s">
        <v>542</v>
      </c>
    </row>
    <row r="321" spans="1:25" x14ac:dyDescent="0.3">
      <c r="A321" s="23">
        <v>353</v>
      </c>
      <c r="B321" s="23">
        <v>352</v>
      </c>
      <c r="C321" s="11">
        <v>1</v>
      </c>
      <c r="D321" s="19">
        <v>0.2</v>
      </c>
      <c r="E321" s="19">
        <v>0.31509433962264149</v>
      </c>
      <c r="F321" s="19">
        <v>-2.7487994701109308E-2</v>
      </c>
      <c r="G321" s="19">
        <v>3.2950267704366154E-2</v>
      </c>
      <c r="H321" s="19">
        <v>9.0712585322796774E-3</v>
      </c>
      <c r="I321" s="19">
        <v>0.87272727272727268</v>
      </c>
      <c r="J321" s="19">
        <v>-2.7487994701109308E-2</v>
      </c>
      <c r="K321" s="11">
        <v>6.590053540873231E-3</v>
      </c>
      <c r="L321" s="30">
        <v>2.8583022167749171E-3</v>
      </c>
      <c r="M321" s="19">
        <v>0.85468763378381152</v>
      </c>
      <c r="N321" s="11">
        <v>1</v>
      </c>
      <c r="T321" s="23">
        <v>352</v>
      </c>
      <c r="U321" s="19">
        <v>0.85468763378381152</v>
      </c>
      <c r="V321" s="3">
        <v>1</v>
      </c>
      <c r="W321" s="3">
        <v>1</v>
      </c>
      <c r="X321" s="11">
        <v>1</v>
      </c>
      <c r="Y321" s="8" t="s">
        <v>542</v>
      </c>
    </row>
    <row r="322" spans="1:25" x14ac:dyDescent="0.3">
      <c r="A322" s="27">
        <v>355</v>
      </c>
      <c r="B322" s="23">
        <v>354</v>
      </c>
      <c r="C322" s="11">
        <v>1</v>
      </c>
      <c r="D322" s="19">
        <v>0.2</v>
      </c>
      <c r="E322" s="19">
        <v>0.15566037735849056</v>
      </c>
      <c r="F322" s="19">
        <v>-2.7487994701109308E-2</v>
      </c>
      <c r="G322" s="19">
        <v>3.2950267704366154E-2</v>
      </c>
      <c r="H322" s="19">
        <v>9.0712585322796774E-3</v>
      </c>
      <c r="I322" s="19">
        <v>0.87272727272727268</v>
      </c>
      <c r="J322" s="19">
        <v>-2.7487994701109308E-2</v>
      </c>
      <c r="K322" s="19">
        <v>6.590053540873231E-3</v>
      </c>
      <c r="L322" s="30">
        <v>1.4120355262510818E-3</v>
      </c>
      <c r="M322" s="19">
        <v>0.85324136709328768</v>
      </c>
      <c r="N322" s="11">
        <v>1</v>
      </c>
      <c r="T322" s="23">
        <v>354</v>
      </c>
      <c r="U322" s="19">
        <v>0.85324136709328768</v>
      </c>
      <c r="V322" s="3">
        <v>1</v>
      </c>
      <c r="W322" s="3">
        <v>1</v>
      </c>
      <c r="X322" s="11">
        <v>1</v>
      </c>
      <c r="Y322" s="8" t="s">
        <v>542</v>
      </c>
    </row>
    <row r="323" spans="1:25" x14ac:dyDescent="0.3">
      <c r="A323" s="23">
        <v>356</v>
      </c>
      <c r="B323" s="23">
        <v>355</v>
      </c>
      <c r="C323" s="11">
        <v>1</v>
      </c>
      <c r="D323" s="19">
        <v>0.2</v>
      </c>
      <c r="E323" s="19">
        <v>2.4659938569548047E-2</v>
      </c>
      <c r="F323" s="19">
        <v>-2.7487994701109308E-2</v>
      </c>
      <c r="G323" s="19">
        <v>3.2950267704366154E-2</v>
      </c>
      <c r="H323" s="19">
        <v>9.0712585322796774E-3</v>
      </c>
      <c r="I323" s="19">
        <v>0.87272727272727268</v>
      </c>
      <c r="J323" s="19">
        <v>-2.7487994701109308E-2</v>
      </c>
      <c r="K323" s="19">
        <v>6.590053540873231E-3</v>
      </c>
      <c r="L323" s="30">
        <v>2.2369667815450543E-4</v>
      </c>
      <c r="M323" s="19">
        <v>0.85205302824519114</v>
      </c>
      <c r="N323" s="11">
        <v>1</v>
      </c>
      <c r="T323" s="23">
        <v>355</v>
      </c>
      <c r="U323" s="19">
        <v>0.85205302824519114</v>
      </c>
      <c r="V323" s="3">
        <v>1</v>
      </c>
      <c r="W323" s="3">
        <v>1</v>
      </c>
      <c r="X323" s="11">
        <v>1</v>
      </c>
      <c r="Y323" s="8" t="s">
        <v>542</v>
      </c>
    </row>
    <row r="324" spans="1:25" x14ac:dyDescent="0.3">
      <c r="A324" s="23">
        <v>357</v>
      </c>
      <c r="B324" s="23">
        <v>356</v>
      </c>
      <c r="C324" s="11">
        <v>1</v>
      </c>
      <c r="D324" s="19">
        <v>0.2</v>
      </c>
      <c r="E324" s="19">
        <v>2.4659938569548047E-2</v>
      </c>
      <c r="F324" s="19">
        <v>-2.7487994701109308E-2</v>
      </c>
      <c r="G324" s="19">
        <v>3.2950267704366154E-2</v>
      </c>
      <c r="H324" s="19">
        <v>9.0712585322796774E-3</v>
      </c>
      <c r="I324" s="19">
        <v>0.87272727272727268</v>
      </c>
      <c r="J324" s="11">
        <v>-2.7487994701109308E-2</v>
      </c>
      <c r="K324" s="19">
        <v>6.590053540873231E-3</v>
      </c>
      <c r="L324" s="30">
        <v>2.2369667815450543E-4</v>
      </c>
      <c r="M324" s="19">
        <v>0.85205302824519114</v>
      </c>
      <c r="N324" s="11">
        <v>1</v>
      </c>
      <c r="T324" s="23">
        <v>356</v>
      </c>
      <c r="U324" s="19">
        <v>0.85205302824519114</v>
      </c>
      <c r="V324" s="3">
        <v>1</v>
      </c>
      <c r="W324" s="3">
        <v>1</v>
      </c>
      <c r="X324" s="11">
        <v>1</v>
      </c>
      <c r="Y324" s="8" t="s">
        <v>542</v>
      </c>
    </row>
    <row r="325" spans="1:25" x14ac:dyDescent="0.3">
      <c r="A325" s="23">
        <v>358</v>
      </c>
      <c r="B325" s="23">
        <v>357</v>
      </c>
      <c r="C325" s="11">
        <v>1</v>
      </c>
      <c r="D325" s="19">
        <v>0.2</v>
      </c>
      <c r="E325" s="19">
        <v>5.9302325581395351E-2</v>
      </c>
      <c r="F325" s="19">
        <v>-2.7487994701109308E-2</v>
      </c>
      <c r="G325" s="19">
        <v>3.2950267704366154E-2</v>
      </c>
      <c r="H325" s="19">
        <v>9.0712585322796774E-3</v>
      </c>
      <c r="I325" s="19">
        <v>0.87272727272727268</v>
      </c>
      <c r="J325" s="19">
        <v>-2.7487994701109308E-2</v>
      </c>
      <c r="K325" s="19">
        <v>6.590053540873231E-3</v>
      </c>
      <c r="L325" s="30">
        <v>5.3794672691425999E-4</v>
      </c>
      <c r="M325" s="19">
        <v>0.85236727829395087</v>
      </c>
      <c r="N325" s="11">
        <v>1</v>
      </c>
      <c r="T325" s="23">
        <v>357</v>
      </c>
      <c r="U325" s="19">
        <v>0.85236727829395087</v>
      </c>
      <c r="V325" s="3">
        <v>1</v>
      </c>
      <c r="W325" s="3">
        <v>1</v>
      </c>
      <c r="X325" s="11">
        <v>1</v>
      </c>
      <c r="Y325" s="8" t="s">
        <v>542</v>
      </c>
    </row>
    <row r="326" spans="1:25" x14ac:dyDescent="0.3">
      <c r="A326" s="27">
        <v>359</v>
      </c>
      <c r="B326" s="23">
        <v>358</v>
      </c>
      <c r="C326" s="11">
        <v>1</v>
      </c>
      <c r="D326" s="19">
        <v>0.2</v>
      </c>
      <c r="E326" s="19">
        <v>5.9302325581395351E-2</v>
      </c>
      <c r="F326" s="19">
        <v>-2.7487994701109308E-2</v>
      </c>
      <c r="G326" s="19">
        <v>3.2950267704366154E-2</v>
      </c>
      <c r="H326" s="19">
        <v>9.0712585322796774E-3</v>
      </c>
      <c r="I326" s="19">
        <v>0.87272727272727268</v>
      </c>
      <c r="J326" s="19">
        <v>-2.7487994701109308E-2</v>
      </c>
      <c r="K326" s="19">
        <v>6.590053540873231E-3</v>
      </c>
      <c r="L326" s="30">
        <v>5.3794672691425999E-4</v>
      </c>
      <c r="M326" s="19">
        <v>0.85236727829395087</v>
      </c>
      <c r="N326" s="11">
        <v>1</v>
      </c>
      <c r="T326" s="23">
        <v>358</v>
      </c>
      <c r="U326" s="19">
        <v>0.85236727829395087</v>
      </c>
      <c r="V326" s="3">
        <v>1</v>
      </c>
      <c r="W326" s="3">
        <v>1</v>
      </c>
      <c r="X326" s="11">
        <v>1</v>
      </c>
      <c r="Y326" s="8" t="s">
        <v>542</v>
      </c>
    </row>
    <row r="327" spans="1:25" x14ac:dyDescent="0.3">
      <c r="A327" s="27">
        <v>360</v>
      </c>
      <c r="B327" s="23">
        <v>359</v>
      </c>
      <c r="C327" s="11">
        <v>1</v>
      </c>
      <c r="D327" s="19">
        <v>0.2</v>
      </c>
      <c r="E327" s="19">
        <v>0.22641509433962265</v>
      </c>
      <c r="F327" s="19">
        <v>-2.7487994701109308E-2</v>
      </c>
      <c r="G327" s="19">
        <v>3.2950267704366154E-2</v>
      </c>
      <c r="H327" s="19">
        <v>9.0712585322796774E-3</v>
      </c>
      <c r="I327" s="19">
        <v>0.87272727272727268</v>
      </c>
      <c r="J327" s="11">
        <v>-2.7487994701109308E-2</v>
      </c>
      <c r="K327" s="19">
        <v>6.590053540873231E-3</v>
      </c>
      <c r="L327" s="30">
        <v>2.0538698563652099E-3</v>
      </c>
      <c r="M327" s="19">
        <v>0.85388320142340179</v>
      </c>
      <c r="N327" s="11">
        <v>1</v>
      </c>
      <c r="T327" s="23">
        <v>359</v>
      </c>
      <c r="U327" s="19">
        <v>0.85388320142340179</v>
      </c>
      <c r="V327" s="3">
        <v>1</v>
      </c>
      <c r="W327" s="3">
        <v>1</v>
      </c>
      <c r="X327" s="11">
        <v>1</v>
      </c>
      <c r="Y327" s="8" t="s">
        <v>542</v>
      </c>
    </row>
    <row r="328" spans="1:25" x14ac:dyDescent="0.3">
      <c r="A328" s="23">
        <v>361</v>
      </c>
      <c r="B328" s="23">
        <v>360</v>
      </c>
      <c r="C328" s="11">
        <v>1</v>
      </c>
      <c r="D328" s="19">
        <v>0.2</v>
      </c>
      <c r="E328" s="19">
        <v>0.19811320754716982</v>
      </c>
      <c r="F328" s="19">
        <v>-2.7487994701109308E-2</v>
      </c>
      <c r="G328" s="19">
        <v>3.2950267704366154E-2</v>
      </c>
      <c r="H328" s="19">
        <v>9.0712585322796774E-3</v>
      </c>
      <c r="I328" s="19">
        <v>0.87272727272727268</v>
      </c>
      <c r="J328" s="19">
        <v>-2.7487994701109308E-2</v>
      </c>
      <c r="K328" s="19">
        <v>6.590053540873231E-3</v>
      </c>
      <c r="L328" s="30">
        <v>1.7971361243195587E-3</v>
      </c>
      <c r="M328" s="19">
        <v>0.85362646769135619</v>
      </c>
      <c r="N328" s="11">
        <v>1</v>
      </c>
      <c r="T328" s="23">
        <v>360</v>
      </c>
      <c r="U328" s="19">
        <v>0.85362646769135619</v>
      </c>
      <c r="V328" s="3">
        <v>1</v>
      </c>
      <c r="W328" s="3">
        <v>1</v>
      </c>
      <c r="X328" s="11">
        <v>1</v>
      </c>
      <c r="Y328" s="8" t="s">
        <v>542</v>
      </c>
    </row>
    <row r="329" spans="1:25" x14ac:dyDescent="0.3">
      <c r="A329" s="23">
        <v>362</v>
      </c>
      <c r="B329" s="23">
        <v>361</v>
      </c>
      <c r="C329" s="11">
        <v>1</v>
      </c>
      <c r="D329" s="19">
        <v>0.2</v>
      </c>
      <c r="E329" s="19">
        <v>0.16037735849056603</v>
      </c>
      <c r="F329" s="19">
        <v>-2.7487994701109308E-2</v>
      </c>
      <c r="G329" s="19">
        <v>3.2950267704366154E-2</v>
      </c>
      <c r="H329" s="19">
        <v>9.0712585322796774E-3</v>
      </c>
      <c r="I329" s="19">
        <v>0.87272727272727268</v>
      </c>
      <c r="J329" s="11">
        <v>-2.7487994701109308E-2</v>
      </c>
      <c r="K329" s="19">
        <v>6.590053540873231E-3</v>
      </c>
      <c r="L329" s="30">
        <v>1.4548244815920236E-3</v>
      </c>
      <c r="M329" s="19">
        <v>0.85328415604862862</v>
      </c>
      <c r="N329" s="11">
        <v>1</v>
      </c>
      <c r="T329" s="23">
        <v>361</v>
      </c>
      <c r="U329" s="19">
        <v>0.85328415604862862</v>
      </c>
      <c r="V329" s="3">
        <v>1</v>
      </c>
      <c r="W329" s="3">
        <v>1</v>
      </c>
      <c r="X329" s="11">
        <v>1</v>
      </c>
      <c r="Y329" s="8" t="s">
        <v>542</v>
      </c>
    </row>
    <row r="330" spans="1:25" x14ac:dyDescent="0.3">
      <c r="A330" s="23">
        <v>363</v>
      </c>
      <c r="B330" s="23">
        <v>362</v>
      </c>
      <c r="C330" s="11">
        <v>1</v>
      </c>
      <c r="D330" s="19">
        <v>0.2</v>
      </c>
      <c r="E330" s="19">
        <v>0.16037735849056603</v>
      </c>
      <c r="F330" s="19">
        <v>-2.7487994701109308E-2</v>
      </c>
      <c r="G330" s="19">
        <v>3.2950267704366154E-2</v>
      </c>
      <c r="H330" s="19">
        <v>9.0712585322796774E-3</v>
      </c>
      <c r="I330" s="19">
        <v>0.87272727272727268</v>
      </c>
      <c r="J330" s="19">
        <v>-2.7487994701109308E-2</v>
      </c>
      <c r="K330" s="19">
        <v>6.590053540873231E-3</v>
      </c>
      <c r="L330" s="30">
        <v>1.4548244815920236E-3</v>
      </c>
      <c r="M330" s="19">
        <v>0.85328415604862862</v>
      </c>
      <c r="N330" s="11">
        <v>1</v>
      </c>
      <c r="T330" s="23">
        <v>362</v>
      </c>
      <c r="U330" s="19">
        <v>0.85328415604862862</v>
      </c>
      <c r="V330" s="3">
        <v>1</v>
      </c>
      <c r="W330" s="3">
        <v>1</v>
      </c>
      <c r="X330" s="11">
        <v>1</v>
      </c>
      <c r="Y330" s="8" t="s">
        <v>542</v>
      </c>
    </row>
    <row r="331" spans="1:25" x14ac:dyDescent="0.3">
      <c r="A331" s="27">
        <v>364</v>
      </c>
      <c r="B331" s="23">
        <v>363</v>
      </c>
      <c r="C331" s="11">
        <v>1</v>
      </c>
      <c r="D331" s="19">
        <v>0.2</v>
      </c>
      <c r="E331" s="19">
        <v>0.10377358490566038</v>
      </c>
      <c r="F331" s="19">
        <v>-2.7487994701109308E-2</v>
      </c>
      <c r="G331" s="19">
        <v>3.2950267704366154E-2</v>
      </c>
      <c r="H331" s="19">
        <v>9.0712585322796774E-3</v>
      </c>
      <c r="I331" s="19">
        <v>0.87272727272727268</v>
      </c>
      <c r="J331" s="19">
        <v>-2.7487994701109308E-2</v>
      </c>
      <c r="K331" s="19">
        <v>6.590053540873231E-3</v>
      </c>
      <c r="L331" s="30">
        <v>9.4135701750072123E-4</v>
      </c>
      <c r="M331" s="19">
        <v>0.85277068858453731</v>
      </c>
      <c r="N331" s="11">
        <v>1</v>
      </c>
      <c r="T331" s="23">
        <v>363</v>
      </c>
      <c r="U331" s="19">
        <v>0.85277068858453731</v>
      </c>
      <c r="V331" s="3">
        <v>1</v>
      </c>
      <c r="W331" s="3">
        <v>1</v>
      </c>
      <c r="X331" s="11">
        <v>1</v>
      </c>
      <c r="Y331" s="8" t="s">
        <v>542</v>
      </c>
    </row>
    <row r="332" spans="1:25" x14ac:dyDescent="0.3">
      <c r="A332" s="27">
        <v>365</v>
      </c>
      <c r="B332" s="23">
        <v>364</v>
      </c>
      <c r="C332" s="11">
        <v>1</v>
      </c>
      <c r="D332" s="19">
        <v>0.2</v>
      </c>
      <c r="E332" s="19">
        <v>0.10377358490566038</v>
      </c>
      <c r="F332" s="19">
        <v>-2.7487994701109308E-2</v>
      </c>
      <c r="G332" s="19">
        <v>3.2950267704366154E-2</v>
      </c>
      <c r="H332" s="19">
        <v>9.0712585322796774E-3</v>
      </c>
      <c r="I332" s="19">
        <v>0.87272727272727268</v>
      </c>
      <c r="J332" s="19">
        <v>-2.7487994701109308E-2</v>
      </c>
      <c r="K332" s="19">
        <v>6.590053540873231E-3</v>
      </c>
      <c r="L332" s="30">
        <v>9.4135701750072123E-4</v>
      </c>
      <c r="M332" s="19">
        <v>0.85277068858453731</v>
      </c>
      <c r="N332" s="11">
        <v>1</v>
      </c>
      <c r="T332" s="23">
        <v>364</v>
      </c>
      <c r="U332" s="19">
        <v>0.85277068858453731</v>
      </c>
      <c r="V332" s="3">
        <v>1</v>
      </c>
      <c r="W332" s="3">
        <v>1</v>
      </c>
      <c r="X332" s="11">
        <v>1</v>
      </c>
      <c r="Y332" s="8" t="s">
        <v>542</v>
      </c>
    </row>
    <row r="333" spans="1:25" x14ac:dyDescent="0.3">
      <c r="A333" s="23">
        <v>366</v>
      </c>
      <c r="B333" s="23">
        <v>365</v>
      </c>
      <c r="C333" s="11">
        <v>1</v>
      </c>
      <c r="D333" s="19">
        <v>0.2</v>
      </c>
      <c r="E333" s="19">
        <v>0.10377358490566038</v>
      </c>
      <c r="F333" s="19">
        <v>-2.7487994701109308E-2</v>
      </c>
      <c r="G333" s="19">
        <v>3.2950267704366154E-2</v>
      </c>
      <c r="H333" s="19">
        <v>9.0712585322796774E-3</v>
      </c>
      <c r="I333" s="19">
        <v>0.87272727272727268</v>
      </c>
      <c r="J333" s="19">
        <v>-2.7487994701109308E-2</v>
      </c>
      <c r="K333" s="19">
        <v>6.590053540873231E-3</v>
      </c>
      <c r="L333" s="30">
        <v>9.4135701750072123E-4</v>
      </c>
      <c r="M333" s="19">
        <v>0.85277068858453731</v>
      </c>
      <c r="N333" s="11">
        <v>1</v>
      </c>
      <c r="T333" s="23">
        <v>365</v>
      </c>
      <c r="U333" s="19">
        <v>0.85277068858453731</v>
      </c>
      <c r="V333" s="3">
        <v>1</v>
      </c>
      <c r="W333" s="3">
        <v>1</v>
      </c>
      <c r="X333" s="11">
        <v>1</v>
      </c>
      <c r="Y333" s="8" t="s">
        <v>542</v>
      </c>
    </row>
    <row r="334" spans="1:25" x14ac:dyDescent="0.3">
      <c r="A334" s="23">
        <v>368</v>
      </c>
      <c r="B334" s="23">
        <v>367</v>
      </c>
      <c r="C334" s="11">
        <v>1</v>
      </c>
      <c r="D334" s="19">
        <v>0.2</v>
      </c>
      <c r="E334" s="19">
        <v>8.117595436594998E-3</v>
      </c>
      <c r="F334" s="19">
        <v>-2.7487994701109308E-2</v>
      </c>
      <c r="G334" s="19">
        <v>3.2950267704366154E-2</v>
      </c>
      <c r="H334" s="19">
        <v>9.0712585322796774E-3</v>
      </c>
      <c r="I334" s="19">
        <v>0.87272727272727268</v>
      </c>
      <c r="J334" s="11">
        <v>-2.7487994701109308E-2</v>
      </c>
      <c r="K334" s="19">
        <v>6.590053540873231E-3</v>
      </c>
      <c r="L334" s="30">
        <v>7.3636806865806954E-5</v>
      </c>
      <c r="M334" s="19">
        <v>0.85190296837390245</v>
      </c>
      <c r="N334" s="11">
        <v>1</v>
      </c>
      <c r="T334" s="23">
        <v>367</v>
      </c>
      <c r="U334" s="19">
        <v>0.85190296837390245</v>
      </c>
      <c r="V334" s="3">
        <v>1</v>
      </c>
      <c r="W334" s="3">
        <v>1</v>
      </c>
      <c r="X334" s="11">
        <v>1</v>
      </c>
      <c r="Y334" s="8" t="s">
        <v>542</v>
      </c>
    </row>
    <row r="335" spans="1:25" x14ac:dyDescent="0.3">
      <c r="A335" s="27">
        <v>370</v>
      </c>
      <c r="B335" s="23">
        <v>369</v>
      </c>
      <c r="C335" s="11">
        <v>1</v>
      </c>
      <c r="D335" s="19">
        <v>0.2</v>
      </c>
      <c r="E335" s="19">
        <v>0.42935498025449759</v>
      </c>
      <c r="F335" s="19">
        <v>-2.7487994701109308E-2</v>
      </c>
      <c r="G335" s="19">
        <v>3.2950267704366154E-2</v>
      </c>
      <c r="H335" s="19">
        <v>9.0712585322796774E-3</v>
      </c>
      <c r="I335" s="19">
        <v>0.87272727272727268</v>
      </c>
      <c r="J335" s="19">
        <v>-2.7487994701109308E-2</v>
      </c>
      <c r="K335" s="19">
        <v>6.590053540873231E-3</v>
      </c>
      <c r="L335" s="30">
        <v>3.8947900280103835E-3</v>
      </c>
      <c r="M335" s="19">
        <v>0.85572412159504696</v>
      </c>
      <c r="N335" s="11">
        <v>1</v>
      </c>
      <c r="T335" s="23">
        <v>369</v>
      </c>
      <c r="U335" s="19">
        <v>0.85572412159504696</v>
      </c>
      <c r="V335" s="3">
        <v>1</v>
      </c>
      <c r="W335" s="3">
        <v>1</v>
      </c>
      <c r="X335" s="11">
        <v>1</v>
      </c>
      <c r="Y335" s="8" t="s">
        <v>542</v>
      </c>
    </row>
    <row r="336" spans="1:25" x14ac:dyDescent="0.3">
      <c r="A336" s="23">
        <v>371</v>
      </c>
      <c r="B336" s="23">
        <v>370</v>
      </c>
      <c r="C336" s="11">
        <v>1</v>
      </c>
      <c r="D336" s="19">
        <v>0.2</v>
      </c>
      <c r="E336" s="19">
        <v>1</v>
      </c>
      <c r="F336" s="19">
        <v>-2.7487994701109308E-2</v>
      </c>
      <c r="G336" s="19">
        <v>3.2950267704366154E-2</v>
      </c>
      <c r="H336" s="19">
        <v>9.0712585322796774E-3</v>
      </c>
      <c r="I336" s="19">
        <v>0.87272727272727268</v>
      </c>
      <c r="J336" s="11">
        <v>-2.7487994701109308E-2</v>
      </c>
      <c r="K336" s="19">
        <v>6.590053540873231E-3</v>
      </c>
      <c r="L336" s="30">
        <v>9.0712585322796774E-3</v>
      </c>
      <c r="M336" s="19">
        <v>0.8609005900993163</v>
      </c>
      <c r="N336" s="11">
        <v>1</v>
      </c>
      <c r="T336" s="23">
        <v>370</v>
      </c>
      <c r="U336" s="19">
        <v>0.8609005900993163</v>
      </c>
      <c r="V336" s="3">
        <v>1</v>
      </c>
      <c r="W336" s="3">
        <v>1</v>
      </c>
      <c r="X336" s="11">
        <v>1</v>
      </c>
      <c r="Y336" s="8" t="s">
        <v>542</v>
      </c>
    </row>
    <row r="337" spans="1:25" x14ac:dyDescent="0.3">
      <c r="A337" s="23">
        <v>372</v>
      </c>
      <c r="B337" s="23">
        <v>371</v>
      </c>
      <c r="C337" s="11">
        <v>1</v>
      </c>
      <c r="D337" s="19">
        <v>0.2</v>
      </c>
      <c r="E337" s="19">
        <v>1</v>
      </c>
      <c r="F337" s="19">
        <v>-2.7487994701109308E-2</v>
      </c>
      <c r="G337" s="19">
        <v>3.2950267704366154E-2</v>
      </c>
      <c r="H337" s="19">
        <v>9.0712585322796774E-3</v>
      </c>
      <c r="I337" s="19">
        <v>0.87272727272727268</v>
      </c>
      <c r="J337" s="19">
        <v>-2.7487994701109308E-2</v>
      </c>
      <c r="K337" s="19">
        <v>6.590053540873231E-3</v>
      </c>
      <c r="L337" s="30">
        <v>9.0712585322796774E-3</v>
      </c>
      <c r="M337" s="19">
        <v>0.8609005900993163</v>
      </c>
      <c r="N337" s="11">
        <v>1</v>
      </c>
      <c r="T337" s="23">
        <v>371</v>
      </c>
      <c r="U337" s="19">
        <v>0.8609005900993163</v>
      </c>
      <c r="V337" s="3">
        <v>1</v>
      </c>
      <c r="W337" s="3">
        <v>1</v>
      </c>
      <c r="X337" s="11">
        <v>1</v>
      </c>
      <c r="Y337" s="8" t="s">
        <v>542</v>
      </c>
    </row>
    <row r="338" spans="1:25" x14ac:dyDescent="0.3">
      <c r="A338" s="23">
        <v>373</v>
      </c>
      <c r="B338" s="23">
        <v>372</v>
      </c>
      <c r="C338" s="11">
        <v>1</v>
      </c>
      <c r="D338" s="19">
        <v>0.2</v>
      </c>
      <c r="E338" s="19">
        <v>0.67924528301886788</v>
      </c>
      <c r="F338" s="19">
        <v>-2.7487994701109308E-2</v>
      </c>
      <c r="G338" s="19">
        <v>3.2950267704366154E-2</v>
      </c>
      <c r="H338" s="19">
        <v>9.0712585322796774E-3</v>
      </c>
      <c r="I338" s="19">
        <v>0.87272727272727268</v>
      </c>
      <c r="J338" s="19">
        <v>-2.7487994701109308E-2</v>
      </c>
      <c r="K338" s="19">
        <v>6.590053540873231E-3</v>
      </c>
      <c r="L338" s="30">
        <v>6.1616095690956293E-3</v>
      </c>
      <c r="M338" s="19">
        <v>0.85799094113613228</v>
      </c>
      <c r="N338" s="11">
        <v>1</v>
      </c>
      <c r="T338" s="23">
        <v>372</v>
      </c>
      <c r="U338" s="19">
        <v>0.85799094113613228</v>
      </c>
      <c r="V338" s="3">
        <v>1</v>
      </c>
      <c r="W338" s="3">
        <v>1</v>
      </c>
      <c r="X338" s="11">
        <v>1</v>
      </c>
      <c r="Y338" s="8" t="s">
        <v>542</v>
      </c>
    </row>
    <row r="339" spans="1:25" x14ac:dyDescent="0.3">
      <c r="A339" s="27">
        <v>375</v>
      </c>
      <c r="B339" s="23">
        <v>374</v>
      </c>
      <c r="C339" s="11">
        <v>1</v>
      </c>
      <c r="D339" s="19">
        <v>0.2</v>
      </c>
      <c r="E339" s="19">
        <v>0.76044317683194385</v>
      </c>
      <c r="F339" s="19">
        <v>-2.7487994701109308E-2</v>
      </c>
      <c r="G339" s="19">
        <v>3.2950267704366154E-2</v>
      </c>
      <c r="H339" s="19">
        <v>9.0712585322796774E-3</v>
      </c>
      <c r="I339" s="19">
        <v>0.87272727272727268</v>
      </c>
      <c r="J339" s="11">
        <v>-2.7487994701109308E-2</v>
      </c>
      <c r="K339" s="19">
        <v>6.590053540873231E-3</v>
      </c>
      <c r="L339" s="30">
        <v>6.8981766561506345E-3</v>
      </c>
      <c r="M339" s="19">
        <v>0.85872750822318722</v>
      </c>
      <c r="N339" s="11">
        <v>1</v>
      </c>
      <c r="T339" s="23">
        <v>374</v>
      </c>
      <c r="U339" s="19">
        <v>0.85872750822318722</v>
      </c>
      <c r="V339" s="3">
        <v>1</v>
      </c>
      <c r="W339" s="3">
        <v>1</v>
      </c>
      <c r="X339" s="11">
        <v>1</v>
      </c>
      <c r="Y339" s="8" t="s">
        <v>542</v>
      </c>
    </row>
    <row r="340" spans="1:25" x14ac:dyDescent="0.3">
      <c r="A340" s="23">
        <v>377</v>
      </c>
      <c r="B340" s="23">
        <v>376</v>
      </c>
      <c r="C340" s="11">
        <v>1</v>
      </c>
      <c r="D340" s="19">
        <v>0.2</v>
      </c>
      <c r="E340" s="19">
        <v>0.50197455024133397</v>
      </c>
      <c r="F340" s="19">
        <v>-2.7487994701109308E-2</v>
      </c>
      <c r="G340" s="19">
        <v>3.2950267704366154E-2</v>
      </c>
      <c r="H340" s="19">
        <v>9.0712585322796774E-3</v>
      </c>
      <c r="I340" s="19">
        <v>0.87272727272727268</v>
      </c>
      <c r="J340" s="19">
        <v>-2.7487994701109308E-2</v>
      </c>
      <c r="K340" s="19">
        <v>6.590053540873231E-3</v>
      </c>
      <c r="L340" s="30">
        <v>4.5535409218639541E-3</v>
      </c>
      <c r="M340" s="19">
        <v>0.85638287248890055</v>
      </c>
      <c r="N340" s="11">
        <v>1</v>
      </c>
      <c r="T340" s="23">
        <v>376</v>
      </c>
      <c r="U340" s="19">
        <v>0.85638287248890055</v>
      </c>
      <c r="V340" s="3">
        <v>1</v>
      </c>
      <c r="W340" s="3">
        <v>1</v>
      </c>
      <c r="X340" s="11">
        <v>1</v>
      </c>
      <c r="Y340" s="8" t="s">
        <v>542</v>
      </c>
    </row>
    <row r="341" spans="1:25" x14ac:dyDescent="0.3">
      <c r="A341" s="23">
        <v>378</v>
      </c>
      <c r="B341" s="23">
        <v>377</v>
      </c>
      <c r="C341" s="11">
        <v>0</v>
      </c>
      <c r="D341" s="19">
        <v>0.73333333333333328</v>
      </c>
      <c r="E341" s="19">
        <v>0.50197455024133397</v>
      </c>
      <c r="F341" s="19">
        <v>-2.7487994701109308E-2</v>
      </c>
      <c r="G341" s="19">
        <v>3.2950267704366154E-2</v>
      </c>
      <c r="H341" s="19">
        <v>9.0712585322796774E-3</v>
      </c>
      <c r="I341" s="19">
        <v>0.87272727272727268</v>
      </c>
      <c r="J341" s="11">
        <v>0</v>
      </c>
      <c r="K341" s="19">
        <v>2.4163529649868513E-2</v>
      </c>
      <c r="L341" s="30">
        <v>4.5535409218639541E-3</v>
      </c>
      <c r="M341" s="19">
        <v>0.90144434329900514</v>
      </c>
      <c r="N341" s="11">
        <v>1</v>
      </c>
      <c r="T341" s="23">
        <v>377</v>
      </c>
      <c r="U341" s="19">
        <v>0.90144434329900514</v>
      </c>
      <c r="V341" s="3">
        <v>1</v>
      </c>
      <c r="W341" s="3">
        <v>1</v>
      </c>
      <c r="X341" s="11">
        <v>1</v>
      </c>
      <c r="Y341" s="8" t="s">
        <v>542</v>
      </c>
    </row>
    <row r="342" spans="1:25" x14ac:dyDescent="0.3">
      <c r="A342" s="27">
        <v>379</v>
      </c>
      <c r="B342" s="23">
        <v>378</v>
      </c>
      <c r="C342" s="11">
        <v>1</v>
      </c>
      <c r="D342" s="19">
        <v>0.2</v>
      </c>
      <c r="E342" s="19">
        <v>0.19811320754716982</v>
      </c>
      <c r="F342" s="19">
        <v>-2.7487994701109308E-2</v>
      </c>
      <c r="G342" s="19">
        <v>3.2950267704366154E-2</v>
      </c>
      <c r="H342" s="19">
        <v>9.0712585322796774E-3</v>
      </c>
      <c r="I342" s="19">
        <v>0.87272727272727268</v>
      </c>
      <c r="J342" s="19">
        <v>-2.7487994701109308E-2</v>
      </c>
      <c r="K342" s="11">
        <v>6.590053540873231E-3</v>
      </c>
      <c r="L342" s="30">
        <v>1.7971361243195587E-3</v>
      </c>
      <c r="M342" s="19">
        <v>0.85362646769135619</v>
      </c>
      <c r="N342" s="11">
        <v>1</v>
      </c>
      <c r="T342" s="23">
        <v>378</v>
      </c>
      <c r="U342" s="19">
        <v>0.85362646769135619</v>
      </c>
      <c r="V342" s="3">
        <v>1</v>
      </c>
      <c r="W342" s="3">
        <v>1</v>
      </c>
      <c r="X342" s="11">
        <v>1</v>
      </c>
      <c r="Y342" s="8" t="s">
        <v>542</v>
      </c>
    </row>
    <row r="343" spans="1:25" x14ac:dyDescent="0.3">
      <c r="A343" s="27">
        <v>380</v>
      </c>
      <c r="B343" s="23">
        <v>379</v>
      </c>
      <c r="C343" s="11">
        <v>1</v>
      </c>
      <c r="D343" s="19">
        <v>0</v>
      </c>
      <c r="E343" s="19">
        <v>0.19811320754716982</v>
      </c>
      <c r="F343" s="19">
        <v>-2.7487994701109308E-2</v>
      </c>
      <c r="G343" s="19">
        <v>3.2950267704366154E-2</v>
      </c>
      <c r="H343" s="19">
        <v>9.0712585322796774E-3</v>
      </c>
      <c r="I343" s="19">
        <v>0.87272727272727268</v>
      </c>
      <c r="J343" s="19">
        <v>-2.7487994701109308E-2</v>
      </c>
      <c r="K343" s="19">
        <v>0</v>
      </c>
      <c r="L343" s="30">
        <v>1.7971361243195587E-3</v>
      </c>
      <c r="M343" s="19">
        <v>0.84703641415048292</v>
      </c>
      <c r="N343" s="11">
        <v>0</v>
      </c>
      <c r="T343" s="23">
        <v>379</v>
      </c>
      <c r="U343" s="19">
        <v>0.84703641415048292</v>
      </c>
      <c r="V343" s="3">
        <v>1</v>
      </c>
      <c r="W343" s="3">
        <v>0</v>
      </c>
      <c r="X343" s="11">
        <v>0</v>
      </c>
      <c r="Y343" s="8" t="s">
        <v>542</v>
      </c>
    </row>
    <row r="344" spans="1:25" x14ac:dyDescent="0.3">
      <c r="A344" s="23">
        <v>382</v>
      </c>
      <c r="B344" s="23">
        <v>381</v>
      </c>
      <c r="C344" s="11">
        <v>1</v>
      </c>
      <c r="D344" s="11">
        <v>0.2</v>
      </c>
      <c r="E344" s="19">
        <v>0.27900394910048265</v>
      </c>
      <c r="F344" s="19">
        <v>-2.7487994701109308E-2</v>
      </c>
      <c r="G344" s="19">
        <v>3.2950267704366154E-2</v>
      </c>
      <c r="H344" s="19">
        <v>9.0712585322796774E-3</v>
      </c>
      <c r="I344" s="19">
        <v>0.87272727272727268</v>
      </c>
      <c r="J344" s="19">
        <v>-2.7487994701109308E-2</v>
      </c>
      <c r="K344" s="19">
        <v>6.590053540873231E-3</v>
      </c>
      <c r="L344" s="30">
        <v>2.5309169538174779E-3</v>
      </c>
      <c r="M344" s="19">
        <v>0.85436024852085413</v>
      </c>
      <c r="N344" s="11">
        <v>1</v>
      </c>
      <c r="T344" s="23">
        <v>381</v>
      </c>
      <c r="U344" s="19">
        <v>0.85436024852085413</v>
      </c>
      <c r="V344" s="3">
        <v>1</v>
      </c>
      <c r="W344" s="3">
        <v>1</v>
      </c>
      <c r="X344" s="11">
        <v>1</v>
      </c>
      <c r="Y344" s="8" t="s">
        <v>542</v>
      </c>
    </row>
    <row r="345" spans="1:25" x14ac:dyDescent="0.3">
      <c r="A345" s="23">
        <v>383</v>
      </c>
      <c r="B345" s="23">
        <v>382</v>
      </c>
      <c r="C345" s="11">
        <v>1</v>
      </c>
      <c r="D345" s="19">
        <v>0.2</v>
      </c>
      <c r="E345" s="19">
        <v>0.16706888986397542</v>
      </c>
      <c r="F345" s="19">
        <v>-2.7487994701109308E-2</v>
      </c>
      <c r="G345" s="19">
        <v>3.2950267704366154E-2</v>
      </c>
      <c r="H345" s="19">
        <v>9.0712585322796774E-3</v>
      </c>
      <c r="I345" s="19">
        <v>0.87272727272727268</v>
      </c>
      <c r="J345" s="19">
        <v>-2.7487994701109308E-2</v>
      </c>
      <c r="K345" s="19">
        <v>6.590053540873231E-3</v>
      </c>
      <c r="L345" s="30">
        <v>1.5155250926570808E-3</v>
      </c>
      <c r="M345" s="19">
        <v>0.85334485665969373</v>
      </c>
      <c r="N345" s="11">
        <v>1</v>
      </c>
      <c r="T345" s="23">
        <v>382</v>
      </c>
      <c r="U345" s="19">
        <v>0.85334485665969373</v>
      </c>
      <c r="V345" s="3">
        <v>1</v>
      </c>
      <c r="W345" s="3">
        <v>1</v>
      </c>
      <c r="X345" s="11">
        <v>1</v>
      </c>
      <c r="Y345" s="8" t="s">
        <v>542</v>
      </c>
    </row>
    <row r="346" spans="1:25" x14ac:dyDescent="0.3">
      <c r="A346" s="27">
        <v>384</v>
      </c>
      <c r="B346" s="23">
        <v>383</v>
      </c>
      <c r="C346" s="11">
        <v>1</v>
      </c>
      <c r="D346" s="19">
        <v>0.2</v>
      </c>
      <c r="E346" s="19">
        <v>0.16706888986397542</v>
      </c>
      <c r="F346" s="19">
        <v>-2.7487994701109308E-2</v>
      </c>
      <c r="G346" s="19">
        <v>3.2950267704366154E-2</v>
      </c>
      <c r="H346" s="19">
        <v>9.0712585322796774E-3</v>
      </c>
      <c r="I346" s="19">
        <v>0.87272727272727268</v>
      </c>
      <c r="J346" s="19">
        <v>-2.7487994701109308E-2</v>
      </c>
      <c r="K346" s="19">
        <v>6.590053540873231E-3</v>
      </c>
      <c r="L346" s="30">
        <v>1.5155250926570808E-3</v>
      </c>
      <c r="M346" s="19">
        <v>0.85334485665969373</v>
      </c>
      <c r="N346" s="11">
        <v>1</v>
      </c>
      <c r="T346" s="23">
        <v>383</v>
      </c>
      <c r="U346" s="19">
        <v>0.85334485665969373</v>
      </c>
      <c r="V346" s="3">
        <v>1</v>
      </c>
      <c r="W346" s="3">
        <v>1</v>
      </c>
      <c r="X346" s="11">
        <v>1</v>
      </c>
      <c r="Y346" s="8" t="s">
        <v>542</v>
      </c>
    </row>
    <row r="347" spans="1:25" x14ac:dyDescent="0.3">
      <c r="A347" s="27">
        <v>385</v>
      </c>
      <c r="B347" s="23">
        <v>384</v>
      </c>
      <c r="C347" s="11">
        <v>1</v>
      </c>
      <c r="D347" s="19">
        <v>0.2</v>
      </c>
      <c r="E347" s="19">
        <v>0.32933304080737164</v>
      </c>
      <c r="F347" s="19">
        <v>-2.7487994701109308E-2</v>
      </c>
      <c r="G347" s="19">
        <v>3.2950267704366154E-2</v>
      </c>
      <c r="H347" s="19">
        <v>9.0712585322796774E-3</v>
      </c>
      <c r="I347" s="19">
        <v>0.87272727272727268</v>
      </c>
      <c r="J347" s="19">
        <v>-2.7487994701109308E-2</v>
      </c>
      <c r="K347" s="19">
        <v>6.590053540873231E-3</v>
      </c>
      <c r="L347" s="30">
        <v>2.9874651563854813E-3</v>
      </c>
      <c r="M347" s="19">
        <v>0.85481679672342215</v>
      </c>
      <c r="N347" s="11">
        <v>1</v>
      </c>
      <c r="T347" s="23">
        <v>384</v>
      </c>
      <c r="U347" s="19">
        <v>0.85481679672342215</v>
      </c>
      <c r="V347" s="3">
        <v>1</v>
      </c>
      <c r="W347" s="3">
        <v>1</v>
      </c>
      <c r="X347" s="11">
        <v>1</v>
      </c>
      <c r="Y347" s="8" t="s">
        <v>542</v>
      </c>
    </row>
    <row r="348" spans="1:25" x14ac:dyDescent="0.3">
      <c r="A348" s="23">
        <v>386</v>
      </c>
      <c r="B348" s="23">
        <v>385</v>
      </c>
      <c r="C348" s="11">
        <v>1</v>
      </c>
      <c r="D348" s="19">
        <v>0</v>
      </c>
      <c r="E348" s="19">
        <v>0.23962264150943396</v>
      </c>
      <c r="F348" s="19">
        <v>-2.7487994701109308E-2</v>
      </c>
      <c r="G348" s="19">
        <v>3.2950267704366154E-2</v>
      </c>
      <c r="H348" s="19">
        <v>9.0712585322796774E-3</v>
      </c>
      <c r="I348" s="19">
        <v>0.87272727272727268</v>
      </c>
      <c r="J348" s="19">
        <v>-2.7487994701109308E-2</v>
      </c>
      <c r="K348" s="19">
        <v>0</v>
      </c>
      <c r="L348" s="30">
        <v>2.1736789313198473E-3</v>
      </c>
      <c r="M348" s="19">
        <v>0.8474129569574832</v>
      </c>
      <c r="N348" s="11">
        <v>0</v>
      </c>
      <c r="T348" s="23">
        <v>385</v>
      </c>
      <c r="U348" s="19">
        <v>0.8474129569574832</v>
      </c>
      <c r="V348" s="3">
        <v>1</v>
      </c>
      <c r="W348" s="3">
        <v>0</v>
      </c>
      <c r="X348" s="11">
        <v>0</v>
      </c>
      <c r="Y348" s="8" t="s">
        <v>542</v>
      </c>
    </row>
    <row r="349" spans="1:25" x14ac:dyDescent="0.3">
      <c r="A349" s="23">
        <v>387</v>
      </c>
      <c r="B349" s="23">
        <v>386</v>
      </c>
      <c r="C349" s="11">
        <v>0</v>
      </c>
      <c r="D349" s="19">
        <v>0.2</v>
      </c>
      <c r="E349" s="19">
        <v>0.23962264150943396</v>
      </c>
      <c r="F349" s="19">
        <v>-2.7487994701109308E-2</v>
      </c>
      <c r="G349" s="19">
        <v>3.2950267704366154E-2</v>
      </c>
      <c r="H349" s="19">
        <v>9.0712585322796774E-3</v>
      </c>
      <c r="I349" s="19">
        <v>0.87272727272727268</v>
      </c>
      <c r="J349" s="19">
        <v>0</v>
      </c>
      <c r="K349" s="19">
        <v>6.590053540873231E-3</v>
      </c>
      <c r="L349" s="30">
        <v>2.1736789313198473E-3</v>
      </c>
      <c r="M349" s="19">
        <v>0.88149100519946577</v>
      </c>
      <c r="N349" s="11">
        <v>1</v>
      </c>
      <c r="T349" s="23">
        <v>386</v>
      </c>
      <c r="U349" s="19">
        <v>0.88149100519946577</v>
      </c>
      <c r="V349" s="3">
        <v>1</v>
      </c>
      <c r="W349" s="3">
        <v>1</v>
      </c>
      <c r="X349" s="11">
        <v>1</v>
      </c>
      <c r="Y349" s="8" t="s">
        <v>542</v>
      </c>
    </row>
    <row r="350" spans="1:25" x14ac:dyDescent="0.3">
      <c r="A350" s="23">
        <v>388</v>
      </c>
      <c r="B350" s="23">
        <v>387</v>
      </c>
      <c r="C350" s="11">
        <v>1</v>
      </c>
      <c r="D350" s="19">
        <v>0.2</v>
      </c>
      <c r="E350" s="19">
        <v>4.9956121105748139E-2</v>
      </c>
      <c r="F350" s="19">
        <v>-2.7487994701109308E-2</v>
      </c>
      <c r="G350" s="19">
        <v>3.2950267704366154E-2</v>
      </c>
      <c r="H350" s="19">
        <v>9.0712585322796774E-3</v>
      </c>
      <c r="I350" s="19">
        <v>0.87272727272727268</v>
      </c>
      <c r="J350" s="19">
        <v>-2.7487994701109308E-2</v>
      </c>
      <c r="K350" s="19">
        <v>6.590053540873231E-3</v>
      </c>
      <c r="L350" s="30">
        <v>4.5316488982011466E-4</v>
      </c>
      <c r="M350" s="19">
        <v>0.85228249645685672</v>
      </c>
      <c r="N350" s="11">
        <v>1</v>
      </c>
      <c r="T350" s="23">
        <v>387</v>
      </c>
      <c r="U350" s="19">
        <v>0.85228249645685672</v>
      </c>
      <c r="V350" s="3">
        <v>1</v>
      </c>
      <c r="W350" s="3">
        <v>1</v>
      </c>
      <c r="X350" s="11">
        <v>1</v>
      </c>
      <c r="Y350" s="8" t="s">
        <v>542</v>
      </c>
    </row>
    <row r="351" spans="1:25" x14ac:dyDescent="0.3">
      <c r="A351" s="27">
        <v>389</v>
      </c>
      <c r="B351" s="23">
        <v>388</v>
      </c>
      <c r="C351" s="11">
        <v>0</v>
      </c>
      <c r="D351" s="19">
        <v>0.46666666666666667</v>
      </c>
      <c r="E351" s="19">
        <v>4.9956121105748139E-2</v>
      </c>
      <c r="F351" s="19">
        <v>-2.7487994701109308E-2</v>
      </c>
      <c r="G351" s="19">
        <v>3.2950267704366154E-2</v>
      </c>
      <c r="H351" s="19">
        <v>9.0712585322796774E-3</v>
      </c>
      <c r="I351" s="19">
        <v>0.87272727272727268</v>
      </c>
      <c r="J351" s="11">
        <v>0</v>
      </c>
      <c r="K351" s="19">
        <v>1.5376791595370871E-2</v>
      </c>
      <c r="L351" s="30">
        <v>4.5316488982011466E-4</v>
      </c>
      <c r="M351" s="19">
        <v>0.88855722921246372</v>
      </c>
      <c r="N351" s="11">
        <v>1</v>
      </c>
      <c r="T351" s="23">
        <v>388</v>
      </c>
      <c r="U351" s="19">
        <v>0.88855722921246372</v>
      </c>
      <c r="V351" s="3">
        <v>1</v>
      </c>
      <c r="W351" s="3">
        <v>1</v>
      </c>
      <c r="X351" s="11">
        <v>1</v>
      </c>
      <c r="Y351" s="8" t="s">
        <v>542</v>
      </c>
    </row>
    <row r="352" spans="1:25" x14ac:dyDescent="0.3">
      <c r="A352" s="23">
        <v>391</v>
      </c>
      <c r="B352" s="23">
        <v>390</v>
      </c>
      <c r="C352" s="11">
        <v>1</v>
      </c>
      <c r="D352" s="19">
        <v>0.2</v>
      </c>
      <c r="E352" s="19">
        <v>0.27358490566037735</v>
      </c>
      <c r="F352" s="19">
        <v>-2.7487994701109308E-2</v>
      </c>
      <c r="G352" s="19">
        <v>3.2950267704366154E-2</v>
      </c>
      <c r="H352" s="19">
        <v>9.0712585322796774E-3</v>
      </c>
      <c r="I352" s="19">
        <v>0.87272727272727268</v>
      </c>
      <c r="J352" s="19">
        <v>-2.7487994701109308E-2</v>
      </c>
      <c r="K352" s="19">
        <v>6.590053540873231E-3</v>
      </c>
      <c r="L352" s="30">
        <v>2.4817594097746288E-3</v>
      </c>
      <c r="M352" s="19">
        <v>0.85431109097681124</v>
      </c>
      <c r="N352" s="11">
        <v>1</v>
      </c>
      <c r="T352" s="23">
        <v>390</v>
      </c>
      <c r="U352" s="19">
        <v>0.85431109097681124</v>
      </c>
      <c r="V352" s="3">
        <v>1</v>
      </c>
      <c r="W352" s="3">
        <v>1</v>
      </c>
      <c r="X352" s="11">
        <v>1</v>
      </c>
      <c r="Y352" s="8" t="s">
        <v>542</v>
      </c>
    </row>
    <row r="353" spans="1:25" x14ac:dyDescent="0.3">
      <c r="A353" s="23">
        <v>393</v>
      </c>
      <c r="B353" s="23">
        <v>392</v>
      </c>
      <c r="C353" s="11">
        <v>1</v>
      </c>
      <c r="D353" s="19">
        <v>0.2</v>
      </c>
      <c r="E353" s="19">
        <v>0.33490566037735847</v>
      </c>
      <c r="F353" s="19">
        <v>-2.7487994701109308E-2</v>
      </c>
      <c r="G353" s="19">
        <v>3.2950267704366154E-2</v>
      </c>
      <c r="H353" s="19">
        <v>9.0712585322796774E-3</v>
      </c>
      <c r="I353" s="19">
        <v>0.87272727272727268</v>
      </c>
      <c r="J353" s="19">
        <v>-2.7487994701109308E-2</v>
      </c>
      <c r="K353" s="11">
        <v>6.590053540873231E-3</v>
      </c>
      <c r="L353" s="30">
        <v>3.0380158292068731E-3</v>
      </c>
      <c r="M353" s="19">
        <v>0.85486734739624348</v>
      </c>
      <c r="N353" s="11">
        <v>1</v>
      </c>
      <c r="T353" s="23">
        <v>392</v>
      </c>
      <c r="U353" s="19">
        <v>0.85486734739624348</v>
      </c>
      <c r="V353" s="3">
        <v>1</v>
      </c>
      <c r="W353" s="3">
        <v>1</v>
      </c>
      <c r="X353" s="11">
        <v>1</v>
      </c>
      <c r="Y353" s="8" t="s">
        <v>542</v>
      </c>
    </row>
    <row r="354" spans="1:25" x14ac:dyDescent="0.3">
      <c r="A354" s="27">
        <v>394</v>
      </c>
      <c r="B354" s="23">
        <v>393</v>
      </c>
      <c r="C354" s="11">
        <v>1</v>
      </c>
      <c r="D354" s="19">
        <v>0.2</v>
      </c>
      <c r="E354" s="19">
        <v>0.46226415094339623</v>
      </c>
      <c r="F354" s="19">
        <v>-2.7487994701109308E-2</v>
      </c>
      <c r="G354" s="19">
        <v>3.2950267704366154E-2</v>
      </c>
      <c r="H354" s="19">
        <v>9.0712585322796774E-3</v>
      </c>
      <c r="I354" s="19">
        <v>0.87272727272727268</v>
      </c>
      <c r="J354" s="19">
        <v>-2.7487994701109308E-2</v>
      </c>
      <c r="K354" s="11">
        <v>6.590053540873231E-3</v>
      </c>
      <c r="L354" s="30">
        <v>4.1933176234123038E-3</v>
      </c>
      <c r="M354" s="19">
        <v>0.8560226491904489</v>
      </c>
      <c r="N354" s="11">
        <v>1</v>
      </c>
      <c r="T354" s="23">
        <v>393</v>
      </c>
      <c r="U354" s="19">
        <v>0.8560226491904489</v>
      </c>
      <c r="V354" s="3">
        <v>1</v>
      </c>
      <c r="W354" s="3">
        <v>1</v>
      </c>
      <c r="X354" s="11">
        <v>1</v>
      </c>
      <c r="Y354" s="8" t="s">
        <v>542</v>
      </c>
    </row>
    <row r="355" spans="1:25" x14ac:dyDescent="0.3">
      <c r="A355" s="27">
        <v>395</v>
      </c>
      <c r="B355" s="23">
        <v>394</v>
      </c>
      <c r="C355" s="11">
        <v>1</v>
      </c>
      <c r="D355" s="19">
        <v>0.46666666666666667</v>
      </c>
      <c r="E355" s="19">
        <v>0.16037735849056603</v>
      </c>
      <c r="F355" s="19">
        <v>-2.7487994701109308E-2</v>
      </c>
      <c r="G355" s="19">
        <v>3.2950267704366154E-2</v>
      </c>
      <c r="H355" s="19">
        <v>9.0712585322796774E-3</v>
      </c>
      <c r="I355" s="19">
        <v>0.87272727272727268</v>
      </c>
      <c r="J355" s="19">
        <v>-2.7487994701109308E-2</v>
      </c>
      <c r="K355" s="11">
        <v>1.5376791595370871E-2</v>
      </c>
      <c r="L355" s="30">
        <v>1.4548244815920236E-3</v>
      </c>
      <c r="M355" s="19">
        <v>0.86207089410312632</v>
      </c>
      <c r="N355" s="11">
        <v>1</v>
      </c>
      <c r="T355" s="23">
        <v>394</v>
      </c>
      <c r="U355" s="19">
        <v>0.86207089410312632</v>
      </c>
      <c r="V355" s="3">
        <v>1</v>
      </c>
      <c r="W355" s="3">
        <v>1</v>
      </c>
      <c r="X355" s="11">
        <v>1</v>
      </c>
      <c r="Y355" s="8" t="s">
        <v>542</v>
      </c>
    </row>
    <row r="356" spans="1:25" x14ac:dyDescent="0.3">
      <c r="A356" s="23">
        <v>396</v>
      </c>
      <c r="B356" s="23">
        <v>395</v>
      </c>
      <c r="C356" s="11">
        <v>0</v>
      </c>
      <c r="D356" s="19">
        <v>0.46666666666666667</v>
      </c>
      <c r="E356" s="19">
        <v>0.16037735849056603</v>
      </c>
      <c r="F356" s="19">
        <v>-2.7487994701109308E-2</v>
      </c>
      <c r="G356" s="19">
        <v>3.2950267704366154E-2</v>
      </c>
      <c r="H356" s="19">
        <v>9.0712585322796774E-3</v>
      </c>
      <c r="I356" s="19">
        <v>0.87272727272727268</v>
      </c>
      <c r="J356" s="19">
        <v>0</v>
      </c>
      <c r="K356" s="19">
        <v>1.5376791595370871E-2</v>
      </c>
      <c r="L356" s="30">
        <v>1.4548244815920236E-3</v>
      </c>
      <c r="M356" s="19">
        <v>0.88955888880423561</v>
      </c>
      <c r="N356" s="11">
        <v>1</v>
      </c>
      <c r="T356" s="23">
        <v>395</v>
      </c>
      <c r="U356" s="19">
        <v>0.88955888880423561</v>
      </c>
      <c r="V356" s="3">
        <v>1</v>
      </c>
      <c r="W356" s="3">
        <v>1</v>
      </c>
      <c r="X356" s="11">
        <v>1</v>
      </c>
      <c r="Y356" s="8" t="s">
        <v>542</v>
      </c>
    </row>
    <row r="357" spans="1:25" x14ac:dyDescent="0.3">
      <c r="A357" s="23">
        <v>397</v>
      </c>
      <c r="B357" s="23">
        <v>396</v>
      </c>
      <c r="C357" s="11">
        <v>1</v>
      </c>
      <c r="D357" s="11">
        <v>0.2</v>
      </c>
      <c r="E357" s="19">
        <v>0.54716981132075471</v>
      </c>
      <c r="F357" s="19">
        <v>-2.7487994701109308E-2</v>
      </c>
      <c r="G357" s="19">
        <v>3.2950267704366154E-2</v>
      </c>
      <c r="H357" s="19">
        <v>9.0712585322796774E-3</v>
      </c>
      <c r="I357" s="19">
        <v>0.87272727272727268</v>
      </c>
      <c r="J357" s="19">
        <v>-2.7487994701109308E-2</v>
      </c>
      <c r="K357" s="19">
        <v>6.590053540873231E-3</v>
      </c>
      <c r="L357" s="30">
        <v>4.9635188195492575E-3</v>
      </c>
      <c r="M357" s="19">
        <v>0.85679285038658581</v>
      </c>
      <c r="N357" s="11">
        <v>1</v>
      </c>
      <c r="T357" s="23">
        <v>396</v>
      </c>
      <c r="U357" s="19">
        <v>0.85679285038658581</v>
      </c>
      <c r="V357" s="3">
        <v>1</v>
      </c>
      <c r="W357" s="3">
        <v>1</v>
      </c>
      <c r="X357" s="11">
        <v>1</v>
      </c>
      <c r="Y357" s="8" t="s">
        <v>542</v>
      </c>
    </row>
    <row r="358" spans="1:25" x14ac:dyDescent="0.3">
      <c r="A358" s="23">
        <v>398</v>
      </c>
      <c r="B358" s="23">
        <v>397</v>
      </c>
      <c r="C358" s="11">
        <v>1</v>
      </c>
      <c r="D358" s="19">
        <v>0.2</v>
      </c>
      <c r="E358" s="19">
        <v>0.19811320754716982</v>
      </c>
      <c r="F358" s="19">
        <v>-2.7487994701109308E-2</v>
      </c>
      <c r="G358" s="19">
        <v>3.2950267704366154E-2</v>
      </c>
      <c r="H358" s="19">
        <v>9.0712585322796774E-3</v>
      </c>
      <c r="I358" s="19">
        <v>0.87272727272727268</v>
      </c>
      <c r="J358" s="19">
        <v>-2.7487994701109308E-2</v>
      </c>
      <c r="K358" s="19">
        <v>6.590053540873231E-3</v>
      </c>
      <c r="L358" s="30">
        <v>1.7971361243195587E-3</v>
      </c>
      <c r="M358" s="19">
        <v>0.85362646769135619</v>
      </c>
      <c r="N358" s="11">
        <v>1</v>
      </c>
      <c r="T358" s="23">
        <v>397</v>
      </c>
      <c r="U358" s="19">
        <v>0.85362646769135619</v>
      </c>
      <c r="V358" s="3">
        <v>1</v>
      </c>
      <c r="W358" s="3">
        <v>1</v>
      </c>
      <c r="X358" s="11">
        <v>1</v>
      </c>
      <c r="Y358" s="8" t="s">
        <v>542</v>
      </c>
    </row>
    <row r="359" spans="1:25" x14ac:dyDescent="0.3">
      <c r="A359" s="27">
        <v>399</v>
      </c>
      <c r="B359" s="23">
        <v>398</v>
      </c>
      <c r="C359" s="11">
        <v>1</v>
      </c>
      <c r="D359" s="11">
        <v>0.2</v>
      </c>
      <c r="E359" s="19">
        <v>0.19811320754716982</v>
      </c>
      <c r="F359" s="19">
        <v>-2.7487994701109308E-2</v>
      </c>
      <c r="G359" s="19">
        <v>3.2950267704366154E-2</v>
      </c>
      <c r="H359" s="19">
        <v>9.0712585322796774E-3</v>
      </c>
      <c r="I359" s="19">
        <v>0.87272727272727268</v>
      </c>
      <c r="J359" s="19">
        <v>-2.7487994701109308E-2</v>
      </c>
      <c r="K359" s="19">
        <v>6.590053540873231E-3</v>
      </c>
      <c r="L359" s="30">
        <v>1.7971361243195587E-3</v>
      </c>
      <c r="M359" s="19">
        <v>0.85362646769135619</v>
      </c>
      <c r="N359" s="11">
        <v>1</v>
      </c>
      <c r="T359" s="23">
        <v>398</v>
      </c>
      <c r="U359" s="19">
        <v>0.85362646769135619</v>
      </c>
      <c r="V359" s="3">
        <v>1</v>
      </c>
      <c r="W359" s="3">
        <v>1</v>
      </c>
      <c r="X359" s="11">
        <v>1</v>
      </c>
      <c r="Y359" s="8" t="s">
        <v>542</v>
      </c>
    </row>
    <row r="360" spans="1:25" x14ac:dyDescent="0.3">
      <c r="A360" s="27">
        <v>400</v>
      </c>
      <c r="B360" s="23">
        <v>399</v>
      </c>
      <c r="C360" s="11">
        <v>1</v>
      </c>
      <c r="D360" s="11">
        <v>0.2</v>
      </c>
      <c r="E360" s="19">
        <v>0.19811320754716982</v>
      </c>
      <c r="F360" s="19">
        <v>-2.7487994701109308E-2</v>
      </c>
      <c r="G360" s="19">
        <v>3.2950267704366154E-2</v>
      </c>
      <c r="H360" s="19">
        <v>9.0712585322796774E-3</v>
      </c>
      <c r="I360" s="19">
        <v>0.87272727272727268</v>
      </c>
      <c r="J360" s="19">
        <v>-2.7487994701109308E-2</v>
      </c>
      <c r="K360" s="19">
        <v>6.590053540873231E-3</v>
      </c>
      <c r="L360" s="30">
        <v>1.7971361243195587E-3</v>
      </c>
      <c r="M360" s="19">
        <v>0.85362646769135619</v>
      </c>
      <c r="N360" s="11">
        <v>1</v>
      </c>
      <c r="T360" s="23">
        <v>399</v>
      </c>
      <c r="U360" s="19">
        <v>0.85362646769135619</v>
      </c>
      <c r="V360" s="3">
        <v>1</v>
      </c>
      <c r="W360" s="3">
        <v>1</v>
      </c>
      <c r="X360" s="11">
        <v>1</v>
      </c>
      <c r="Y360" s="8" t="s">
        <v>542</v>
      </c>
    </row>
    <row r="361" spans="1:25" x14ac:dyDescent="0.3">
      <c r="A361" s="23">
        <v>401</v>
      </c>
      <c r="B361" s="23">
        <v>400</v>
      </c>
      <c r="C361" s="11">
        <v>1</v>
      </c>
      <c r="D361" s="19">
        <v>0.2</v>
      </c>
      <c r="E361" s="19">
        <v>8.8152698551996492E-2</v>
      </c>
      <c r="F361" s="19">
        <v>-2.7487994701109308E-2</v>
      </c>
      <c r="G361" s="19">
        <v>3.2950267704366154E-2</v>
      </c>
      <c r="H361" s="19">
        <v>9.0712585322796774E-3</v>
      </c>
      <c r="I361" s="19">
        <v>0.87272727272727268</v>
      </c>
      <c r="J361" s="19">
        <v>-2.7487994701109308E-2</v>
      </c>
      <c r="K361" s="19">
        <v>6.590053540873231E-3</v>
      </c>
      <c r="L361" s="30">
        <v>7.9965591888327657E-4</v>
      </c>
      <c r="M361" s="19">
        <v>0.85262898748591986</v>
      </c>
      <c r="N361" s="11">
        <v>1</v>
      </c>
      <c r="T361" s="23">
        <v>400</v>
      </c>
      <c r="U361" s="19">
        <v>0.85262898748591986</v>
      </c>
      <c r="V361" s="3">
        <v>1</v>
      </c>
      <c r="W361" s="3">
        <v>1</v>
      </c>
      <c r="X361" s="11">
        <v>1</v>
      </c>
      <c r="Y361" s="8" t="s">
        <v>542</v>
      </c>
    </row>
    <row r="362" spans="1:25" x14ac:dyDescent="0.3">
      <c r="A362" s="23">
        <v>402</v>
      </c>
      <c r="B362" s="23">
        <v>401</v>
      </c>
      <c r="C362" s="11">
        <v>1</v>
      </c>
      <c r="D362" s="19">
        <v>0.2</v>
      </c>
      <c r="E362" s="19">
        <v>0.30460728389644581</v>
      </c>
      <c r="F362" s="19">
        <v>-2.7487994701109308E-2</v>
      </c>
      <c r="G362" s="19">
        <v>3.2950267704366154E-2</v>
      </c>
      <c r="H362" s="19">
        <v>9.0712585322796774E-3</v>
      </c>
      <c r="I362" s="19">
        <v>0.87272727272727268</v>
      </c>
      <c r="J362" s="11">
        <v>-2.7487994701109308E-2</v>
      </c>
      <c r="K362" s="19">
        <v>6.590053540873231E-3</v>
      </c>
      <c r="L362" s="30">
        <v>2.7631714230401719E-3</v>
      </c>
      <c r="M362" s="19">
        <v>0.85459250299007683</v>
      </c>
      <c r="N362" s="11">
        <v>1</v>
      </c>
      <c r="T362" s="23">
        <v>401</v>
      </c>
      <c r="U362" s="19">
        <v>0.85459250299007683</v>
      </c>
      <c r="V362" s="3">
        <v>1</v>
      </c>
      <c r="W362" s="3">
        <v>1</v>
      </c>
      <c r="X362" s="11">
        <v>1</v>
      </c>
      <c r="Y362" s="8" t="s">
        <v>542</v>
      </c>
    </row>
    <row r="363" spans="1:25" x14ac:dyDescent="0.3">
      <c r="A363" s="23">
        <v>403</v>
      </c>
      <c r="B363" s="23">
        <v>402</v>
      </c>
      <c r="C363" s="11">
        <v>1</v>
      </c>
      <c r="D363" s="19">
        <v>0.2</v>
      </c>
      <c r="E363" s="19">
        <v>0.30460728389644581</v>
      </c>
      <c r="F363" s="19">
        <v>-2.7487994701109308E-2</v>
      </c>
      <c r="G363" s="19">
        <v>3.2950267704366154E-2</v>
      </c>
      <c r="H363" s="19">
        <v>9.0712585322796774E-3</v>
      </c>
      <c r="I363" s="19">
        <v>0.87272727272727268</v>
      </c>
      <c r="J363" s="11">
        <v>-2.7487994701109308E-2</v>
      </c>
      <c r="K363" s="19">
        <v>6.590053540873231E-3</v>
      </c>
      <c r="L363" s="30">
        <v>2.7631714230401719E-3</v>
      </c>
      <c r="M363" s="19">
        <v>0.85459250299007683</v>
      </c>
      <c r="N363" s="11">
        <v>1</v>
      </c>
      <c r="T363" s="23">
        <v>402</v>
      </c>
      <c r="U363" s="19">
        <v>0.85459250299007683</v>
      </c>
      <c r="V363" s="3">
        <v>1</v>
      </c>
      <c r="W363" s="3">
        <v>1</v>
      </c>
      <c r="X363" s="11">
        <v>1</v>
      </c>
      <c r="Y363" s="8" t="s">
        <v>542</v>
      </c>
    </row>
    <row r="364" spans="1:25" x14ac:dyDescent="0.3">
      <c r="A364" s="27">
        <v>404</v>
      </c>
      <c r="B364" s="23">
        <v>403</v>
      </c>
      <c r="C364" s="11">
        <v>1</v>
      </c>
      <c r="D364" s="19">
        <v>0.2</v>
      </c>
      <c r="E364" s="19">
        <v>0.36792452830188677</v>
      </c>
      <c r="F364" s="19">
        <v>-2.7487994701109308E-2</v>
      </c>
      <c r="G364" s="19">
        <v>3.2950267704366154E-2</v>
      </c>
      <c r="H364" s="19">
        <v>9.0712585322796774E-3</v>
      </c>
      <c r="I364" s="19">
        <v>0.87272727272727268</v>
      </c>
      <c r="J364" s="19">
        <v>-2.7487994701109308E-2</v>
      </c>
      <c r="K364" s="19">
        <v>6.590053540873231E-3</v>
      </c>
      <c r="L364" s="30">
        <v>3.3375385165934661E-3</v>
      </c>
      <c r="M364" s="19">
        <v>0.85516687008363013</v>
      </c>
      <c r="N364" s="11">
        <v>1</v>
      </c>
      <c r="T364" s="23">
        <v>403</v>
      </c>
      <c r="U364" s="19">
        <v>0.85516687008363013</v>
      </c>
      <c r="V364" s="3">
        <v>1</v>
      </c>
      <c r="W364" s="3">
        <v>1</v>
      </c>
      <c r="X364" s="11">
        <v>1</v>
      </c>
      <c r="Y364" s="8" t="s">
        <v>542</v>
      </c>
    </row>
    <row r="365" spans="1:25" x14ac:dyDescent="0.3">
      <c r="A365" s="27">
        <v>405</v>
      </c>
      <c r="B365" s="23">
        <v>404</v>
      </c>
      <c r="C365" s="11">
        <v>1</v>
      </c>
      <c r="D365" s="19">
        <v>0.2</v>
      </c>
      <c r="E365" s="19">
        <v>0.30978499341816584</v>
      </c>
      <c r="F365" s="19">
        <v>-2.7487994701109308E-2</v>
      </c>
      <c r="G365" s="19">
        <v>3.2950267704366154E-2</v>
      </c>
      <c r="H365" s="19">
        <v>9.0712585322796774E-3</v>
      </c>
      <c r="I365" s="19">
        <v>0.87272727272727268</v>
      </c>
      <c r="J365" s="19">
        <v>-2.7487994701109308E-2</v>
      </c>
      <c r="K365" s="19">
        <v>6.590053540873231E-3</v>
      </c>
      <c r="L365" s="30">
        <v>2.8101397647167406E-3</v>
      </c>
      <c r="M365" s="19">
        <v>0.85463947133175333</v>
      </c>
      <c r="N365" s="11">
        <v>1</v>
      </c>
      <c r="T365" s="23">
        <v>404</v>
      </c>
      <c r="U365" s="19">
        <v>0.85463947133175333</v>
      </c>
      <c r="V365" s="3">
        <v>1</v>
      </c>
      <c r="W365" s="3">
        <v>1</v>
      </c>
      <c r="X365" s="11">
        <v>1</v>
      </c>
      <c r="Y365" s="8" t="s">
        <v>542</v>
      </c>
    </row>
    <row r="366" spans="1:25" x14ac:dyDescent="0.3">
      <c r="A366" s="23">
        <v>406</v>
      </c>
      <c r="B366" s="23">
        <v>405</v>
      </c>
      <c r="C366" s="11">
        <v>0</v>
      </c>
      <c r="D366" s="19">
        <v>0.73333333333333328</v>
      </c>
      <c r="E366" s="19">
        <v>0.30978499341816584</v>
      </c>
      <c r="F366" s="19">
        <v>-2.7487994701109308E-2</v>
      </c>
      <c r="G366" s="19">
        <v>3.2950267704366154E-2</v>
      </c>
      <c r="H366" s="19">
        <v>9.0712585322796774E-3</v>
      </c>
      <c r="I366" s="19">
        <v>0.87272727272727268</v>
      </c>
      <c r="J366" s="19">
        <v>0</v>
      </c>
      <c r="K366" s="19">
        <v>2.4163529649868513E-2</v>
      </c>
      <c r="L366" s="30">
        <v>2.8101397647167406E-3</v>
      </c>
      <c r="M366" s="19">
        <v>0.89970094214185792</v>
      </c>
      <c r="N366" s="11">
        <v>1</v>
      </c>
      <c r="T366" s="23">
        <v>405</v>
      </c>
      <c r="U366" s="19">
        <v>0.89970094214185792</v>
      </c>
      <c r="V366" s="3">
        <v>1</v>
      </c>
      <c r="W366" s="3">
        <v>1</v>
      </c>
      <c r="X366" s="11">
        <v>1</v>
      </c>
      <c r="Y366" s="8" t="s">
        <v>542</v>
      </c>
    </row>
    <row r="367" spans="1:25" x14ac:dyDescent="0.3">
      <c r="A367" s="27">
        <v>409</v>
      </c>
      <c r="B367" s="23">
        <v>408</v>
      </c>
      <c r="C367" s="11">
        <v>1</v>
      </c>
      <c r="D367" s="11">
        <v>0.2</v>
      </c>
      <c r="E367" s="19">
        <v>0.27358490566037735</v>
      </c>
      <c r="F367" s="19">
        <v>-2.7487994701109308E-2</v>
      </c>
      <c r="G367" s="19">
        <v>3.2950267704366154E-2</v>
      </c>
      <c r="H367" s="19">
        <v>9.0712585322796774E-3</v>
      </c>
      <c r="I367" s="19">
        <v>0.87272727272727268</v>
      </c>
      <c r="J367" s="19">
        <v>-2.7487994701109308E-2</v>
      </c>
      <c r="K367" s="19">
        <v>6.590053540873231E-3</v>
      </c>
      <c r="L367" s="30">
        <v>2.4817594097746288E-3</v>
      </c>
      <c r="M367" s="19">
        <v>0.85431109097681124</v>
      </c>
      <c r="N367" s="11">
        <v>1</v>
      </c>
      <c r="T367" s="23">
        <v>408</v>
      </c>
      <c r="U367" s="19">
        <v>0.85431109097681124</v>
      </c>
      <c r="V367" s="3">
        <v>1</v>
      </c>
      <c r="W367" s="3">
        <v>1</v>
      </c>
      <c r="X367" s="11">
        <v>1</v>
      </c>
      <c r="Y367" s="8" t="s">
        <v>542</v>
      </c>
    </row>
    <row r="368" spans="1:25" x14ac:dyDescent="0.3">
      <c r="A368" s="27">
        <v>410</v>
      </c>
      <c r="B368" s="23">
        <v>409</v>
      </c>
      <c r="C368" s="11">
        <v>1</v>
      </c>
      <c r="D368" s="19">
        <v>0.2</v>
      </c>
      <c r="E368" s="19">
        <v>0.27358490566037735</v>
      </c>
      <c r="F368" s="19">
        <v>-2.7487994701109308E-2</v>
      </c>
      <c r="G368" s="19">
        <v>3.2950267704366154E-2</v>
      </c>
      <c r="H368" s="19">
        <v>9.0712585322796774E-3</v>
      </c>
      <c r="I368" s="19">
        <v>0.87272727272727268</v>
      </c>
      <c r="J368" s="19">
        <v>-2.7487994701109308E-2</v>
      </c>
      <c r="K368" s="19">
        <v>6.590053540873231E-3</v>
      </c>
      <c r="L368" s="30">
        <v>2.4817594097746288E-3</v>
      </c>
      <c r="M368" s="19">
        <v>0.85431109097681124</v>
      </c>
      <c r="N368" s="11">
        <v>1</v>
      </c>
      <c r="T368" s="23">
        <v>409</v>
      </c>
      <c r="U368" s="19">
        <v>0.85431109097681124</v>
      </c>
      <c r="V368" s="3">
        <v>1</v>
      </c>
      <c r="W368" s="3">
        <v>1</v>
      </c>
      <c r="X368" s="11">
        <v>1</v>
      </c>
      <c r="Y368" s="8" t="s">
        <v>542</v>
      </c>
    </row>
    <row r="369" spans="1:25" x14ac:dyDescent="0.3">
      <c r="A369" s="23">
        <v>411</v>
      </c>
      <c r="B369" s="23">
        <v>410</v>
      </c>
      <c r="C369" s="11">
        <v>0</v>
      </c>
      <c r="D369" s="19">
        <v>0.2</v>
      </c>
      <c r="E369" s="19">
        <v>0.27358490566037735</v>
      </c>
      <c r="F369" s="19">
        <v>-2.7487994701109308E-2</v>
      </c>
      <c r="G369" s="19">
        <v>3.2950267704366154E-2</v>
      </c>
      <c r="H369" s="19">
        <v>9.0712585322796774E-3</v>
      </c>
      <c r="I369" s="19">
        <v>0.87272727272727268</v>
      </c>
      <c r="J369" s="19">
        <v>0</v>
      </c>
      <c r="K369" s="19">
        <v>6.590053540873231E-3</v>
      </c>
      <c r="L369" s="30">
        <v>2.4817594097746288E-3</v>
      </c>
      <c r="M369" s="19">
        <v>0.88179908567792054</v>
      </c>
      <c r="N369" s="11">
        <v>1</v>
      </c>
      <c r="T369" s="23">
        <v>410</v>
      </c>
      <c r="U369" s="19">
        <v>0.88179908567792054</v>
      </c>
      <c r="V369" s="3">
        <v>1</v>
      </c>
      <c r="W369" s="3">
        <v>1</v>
      </c>
      <c r="X369" s="11">
        <v>1</v>
      </c>
      <c r="Y369" s="8" t="s">
        <v>542</v>
      </c>
    </row>
    <row r="370" spans="1:25" x14ac:dyDescent="0.3">
      <c r="A370" s="23">
        <v>412</v>
      </c>
      <c r="B370" s="23">
        <v>411</v>
      </c>
      <c r="C370" s="11">
        <v>1</v>
      </c>
      <c r="D370" s="19">
        <v>0.2</v>
      </c>
      <c r="E370" s="19">
        <v>0.35849056603773582</v>
      </c>
      <c r="F370" s="19">
        <v>-2.7487994701109308E-2</v>
      </c>
      <c r="G370" s="19">
        <v>3.2950267704366154E-2</v>
      </c>
      <c r="H370" s="19">
        <v>9.0712585322796774E-3</v>
      </c>
      <c r="I370" s="19">
        <v>0.87272727272727268</v>
      </c>
      <c r="J370" s="19">
        <v>-2.7487994701109308E-2</v>
      </c>
      <c r="K370" s="19">
        <v>6.590053540873231E-3</v>
      </c>
      <c r="L370" s="30">
        <v>3.2519606059115821E-3</v>
      </c>
      <c r="M370" s="19">
        <v>0.85508129217294815</v>
      </c>
      <c r="N370" s="11">
        <v>1</v>
      </c>
      <c r="T370" s="23">
        <v>411</v>
      </c>
      <c r="U370" s="19">
        <v>0.85508129217294815</v>
      </c>
      <c r="V370" s="3">
        <v>1</v>
      </c>
      <c r="W370" s="3">
        <v>1</v>
      </c>
      <c r="X370" s="11">
        <v>1</v>
      </c>
      <c r="Y370" s="8" t="s">
        <v>542</v>
      </c>
    </row>
    <row r="371" spans="1:25" x14ac:dyDescent="0.3">
      <c r="A371" s="23">
        <v>413</v>
      </c>
      <c r="B371" s="23">
        <v>412</v>
      </c>
      <c r="C371" s="11">
        <v>1</v>
      </c>
      <c r="D371" s="19">
        <v>0.2</v>
      </c>
      <c r="E371" s="19">
        <v>0.35849056603773582</v>
      </c>
      <c r="F371" s="19">
        <v>-2.7487994701109308E-2</v>
      </c>
      <c r="G371" s="19">
        <v>3.2950267704366154E-2</v>
      </c>
      <c r="H371" s="19">
        <v>9.0712585322796774E-3</v>
      </c>
      <c r="I371" s="19">
        <v>0.87272727272727268</v>
      </c>
      <c r="J371" s="19">
        <v>-2.7487994701109308E-2</v>
      </c>
      <c r="K371" s="19">
        <v>6.590053540873231E-3</v>
      </c>
      <c r="L371" s="30">
        <v>3.2519606059115821E-3</v>
      </c>
      <c r="M371" s="19">
        <v>0.85508129217294815</v>
      </c>
      <c r="N371" s="11">
        <v>1</v>
      </c>
      <c r="T371" s="23">
        <v>412</v>
      </c>
      <c r="U371" s="19">
        <v>0.85508129217294815</v>
      </c>
      <c r="V371" s="3">
        <v>1</v>
      </c>
      <c r="W371" s="3">
        <v>1</v>
      </c>
      <c r="X371" s="11">
        <v>1</v>
      </c>
      <c r="Y371" s="8" t="s">
        <v>542</v>
      </c>
    </row>
    <row r="372" spans="1:25" x14ac:dyDescent="0.3">
      <c r="A372" s="27">
        <v>414</v>
      </c>
      <c r="B372" s="23">
        <v>413</v>
      </c>
      <c r="C372" s="11">
        <v>1</v>
      </c>
      <c r="D372" s="19">
        <v>0.2</v>
      </c>
      <c r="E372" s="19">
        <v>0.59433962264150941</v>
      </c>
      <c r="F372" s="19">
        <v>-2.7487994701109308E-2</v>
      </c>
      <c r="G372" s="19">
        <v>3.2950267704366154E-2</v>
      </c>
      <c r="H372" s="19">
        <v>9.0712585322796774E-3</v>
      </c>
      <c r="I372" s="19">
        <v>0.87272727272727268</v>
      </c>
      <c r="J372" s="11">
        <v>-2.7487994701109308E-2</v>
      </c>
      <c r="K372" s="19">
        <v>6.590053540873231E-3</v>
      </c>
      <c r="L372" s="30">
        <v>5.3914083729586764E-3</v>
      </c>
      <c r="M372" s="19">
        <v>0.85722073993999526</v>
      </c>
      <c r="N372" s="11">
        <v>1</v>
      </c>
      <c r="T372" s="23">
        <v>413</v>
      </c>
      <c r="U372" s="19">
        <v>0.85722073993999526</v>
      </c>
      <c r="V372" s="3">
        <v>1</v>
      </c>
      <c r="W372" s="3">
        <v>1</v>
      </c>
      <c r="X372" s="11">
        <v>1</v>
      </c>
      <c r="Y372" s="8" t="s">
        <v>542</v>
      </c>
    </row>
    <row r="373" spans="1:25" x14ac:dyDescent="0.3">
      <c r="A373" s="27">
        <v>415</v>
      </c>
      <c r="B373" s="23">
        <v>414</v>
      </c>
      <c r="C373" s="11">
        <v>1</v>
      </c>
      <c r="D373" s="19">
        <v>0.2</v>
      </c>
      <c r="E373" s="19">
        <v>0.30629662132514263</v>
      </c>
      <c r="F373" s="19">
        <v>-2.7487994701109308E-2</v>
      </c>
      <c r="G373" s="19">
        <v>3.2950267704366154E-2</v>
      </c>
      <c r="H373" s="19">
        <v>9.0712585322796774E-3</v>
      </c>
      <c r="I373" s="19">
        <v>0.87272727272727268</v>
      </c>
      <c r="J373" s="11">
        <v>-2.7487994701109308E-2</v>
      </c>
      <c r="K373" s="19">
        <v>6.590053540873231E-3</v>
      </c>
      <c r="L373" s="30">
        <v>2.7784958396041373E-3</v>
      </c>
      <c r="M373" s="19">
        <v>0.85460782740664076</v>
      </c>
      <c r="N373" s="11">
        <v>1</v>
      </c>
      <c r="T373" s="23">
        <v>414</v>
      </c>
      <c r="U373" s="19">
        <v>0.85460782740664076</v>
      </c>
      <c r="V373" s="3">
        <v>1</v>
      </c>
      <c r="W373" s="3">
        <v>1</v>
      </c>
      <c r="X373" s="11">
        <v>1</v>
      </c>
      <c r="Y373" s="8" t="s">
        <v>542</v>
      </c>
    </row>
    <row r="374" spans="1:25" x14ac:dyDescent="0.3">
      <c r="A374" s="23">
        <v>416</v>
      </c>
      <c r="B374" s="23">
        <v>415</v>
      </c>
      <c r="C374" s="11">
        <v>1</v>
      </c>
      <c r="D374" s="19">
        <v>0.2</v>
      </c>
      <c r="E374" s="19">
        <v>0.30629662132514263</v>
      </c>
      <c r="F374" s="19">
        <v>-2.7487994701109308E-2</v>
      </c>
      <c r="G374" s="19">
        <v>3.2950267704366154E-2</v>
      </c>
      <c r="H374" s="19">
        <v>9.0712585322796774E-3</v>
      </c>
      <c r="I374" s="19">
        <v>0.87272727272727268</v>
      </c>
      <c r="J374" s="11">
        <v>-2.7487994701109308E-2</v>
      </c>
      <c r="K374" s="19">
        <v>6.590053540873231E-3</v>
      </c>
      <c r="L374" s="30">
        <v>2.7784958396041373E-3</v>
      </c>
      <c r="M374" s="19">
        <v>0.85460782740664076</v>
      </c>
      <c r="N374" s="11">
        <v>1</v>
      </c>
      <c r="T374" s="23">
        <v>415</v>
      </c>
      <c r="U374" s="19">
        <v>0.85460782740664076</v>
      </c>
      <c r="V374" s="3">
        <v>1</v>
      </c>
      <c r="W374" s="3">
        <v>1</v>
      </c>
      <c r="X374" s="11">
        <v>1</v>
      </c>
      <c r="Y374" s="8" t="s">
        <v>542</v>
      </c>
    </row>
    <row r="375" spans="1:25" x14ac:dyDescent="0.3">
      <c r="A375" s="23">
        <v>417</v>
      </c>
      <c r="B375" s="23">
        <v>416</v>
      </c>
      <c r="C375" s="11">
        <v>1</v>
      </c>
      <c r="D375" s="19">
        <v>0.2</v>
      </c>
      <c r="E375" s="19">
        <v>0.18867924528301888</v>
      </c>
      <c r="F375" s="19">
        <v>-2.7487994701109308E-2</v>
      </c>
      <c r="G375" s="19">
        <v>3.2950267704366154E-2</v>
      </c>
      <c r="H375" s="19">
        <v>9.0712585322796774E-3</v>
      </c>
      <c r="I375" s="19">
        <v>0.87272727272727268</v>
      </c>
      <c r="J375" s="19">
        <v>-2.7487994701109308E-2</v>
      </c>
      <c r="K375" s="19">
        <v>6.590053540873231E-3</v>
      </c>
      <c r="L375" s="30">
        <v>1.711558213637675E-3</v>
      </c>
      <c r="M375" s="19">
        <v>0.85354088978067433</v>
      </c>
      <c r="N375" s="11">
        <v>1</v>
      </c>
      <c r="T375" s="23">
        <v>416</v>
      </c>
      <c r="U375" s="19">
        <v>0.85354088978067433</v>
      </c>
      <c r="V375" s="3">
        <v>1</v>
      </c>
      <c r="W375" s="3">
        <v>1</v>
      </c>
      <c r="X375" s="11">
        <v>1</v>
      </c>
      <c r="Y375" s="8" t="s">
        <v>542</v>
      </c>
    </row>
    <row r="376" spans="1:25" x14ac:dyDescent="0.3">
      <c r="A376" s="23">
        <v>418</v>
      </c>
      <c r="B376" s="23">
        <v>417</v>
      </c>
      <c r="C376" s="11">
        <v>1</v>
      </c>
      <c r="D376" s="19">
        <v>0.2</v>
      </c>
      <c r="E376" s="19">
        <v>0.18867924528301888</v>
      </c>
      <c r="F376" s="19">
        <v>-2.7487994701109308E-2</v>
      </c>
      <c r="G376" s="19">
        <v>3.2950267704366154E-2</v>
      </c>
      <c r="H376" s="19">
        <v>9.0712585322796774E-3</v>
      </c>
      <c r="I376" s="19">
        <v>0.87272727272727268</v>
      </c>
      <c r="J376" s="11">
        <v>-2.7487994701109308E-2</v>
      </c>
      <c r="K376" s="19">
        <v>6.590053540873231E-3</v>
      </c>
      <c r="L376" s="30">
        <v>1.711558213637675E-3</v>
      </c>
      <c r="M376" s="19">
        <v>0.85354088978067433</v>
      </c>
      <c r="N376" s="11">
        <v>1</v>
      </c>
      <c r="T376" s="23">
        <v>417</v>
      </c>
      <c r="U376" s="19">
        <v>0.85354088978067433</v>
      </c>
      <c r="V376" s="3">
        <v>1</v>
      </c>
      <c r="W376" s="3">
        <v>1</v>
      </c>
      <c r="X376" s="11">
        <v>1</v>
      </c>
      <c r="Y376" s="8" t="s">
        <v>542</v>
      </c>
    </row>
    <row r="377" spans="1:25" x14ac:dyDescent="0.3">
      <c r="A377" s="27">
        <v>419</v>
      </c>
      <c r="B377" s="23">
        <v>418</v>
      </c>
      <c r="C377" s="11">
        <v>1</v>
      </c>
      <c r="D377" s="19">
        <v>0.2</v>
      </c>
      <c r="E377" s="19">
        <v>0.18867924528301888</v>
      </c>
      <c r="F377" s="19">
        <v>-2.7487994701109308E-2</v>
      </c>
      <c r="G377" s="19">
        <v>3.2950267704366154E-2</v>
      </c>
      <c r="H377" s="19">
        <v>9.0712585322796774E-3</v>
      </c>
      <c r="I377" s="19">
        <v>0.87272727272727268</v>
      </c>
      <c r="J377" s="19">
        <v>-2.7487994701109308E-2</v>
      </c>
      <c r="K377" s="11">
        <v>6.590053540873231E-3</v>
      </c>
      <c r="L377" s="30">
        <v>1.711558213637675E-3</v>
      </c>
      <c r="M377" s="19">
        <v>0.85354088978067433</v>
      </c>
      <c r="N377" s="11">
        <v>1</v>
      </c>
      <c r="T377" s="23">
        <v>418</v>
      </c>
      <c r="U377" s="19">
        <v>0.85354088978067433</v>
      </c>
      <c r="V377" s="3">
        <v>1</v>
      </c>
      <c r="W377" s="3">
        <v>1</v>
      </c>
      <c r="X377" s="11">
        <v>1</v>
      </c>
      <c r="Y377" s="8" t="s">
        <v>542</v>
      </c>
    </row>
    <row r="378" spans="1:25" x14ac:dyDescent="0.3">
      <c r="A378" s="27">
        <v>420</v>
      </c>
      <c r="B378" s="23">
        <v>419</v>
      </c>
      <c r="C378" s="11">
        <v>1</v>
      </c>
      <c r="D378" s="19">
        <v>0.2</v>
      </c>
      <c r="E378" s="19">
        <v>0.42452830188679247</v>
      </c>
      <c r="F378" s="19">
        <v>-2.7487994701109308E-2</v>
      </c>
      <c r="G378" s="19">
        <v>3.2950267704366154E-2</v>
      </c>
      <c r="H378" s="19">
        <v>9.0712585322796774E-3</v>
      </c>
      <c r="I378" s="19">
        <v>0.87272727272727268</v>
      </c>
      <c r="J378" s="11">
        <v>-2.7487994701109308E-2</v>
      </c>
      <c r="K378" s="19">
        <v>6.590053540873231E-3</v>
      </c>
      <c r="L378" s="30">
        <v>3.8510059806847689E-3</v>
      </c>
      <c r="M378" s="19">
        <v>0.85568033754772133</v>
      </c>
      <c r="N378" s="11">
        <v>1</v>
      </c>
      <c r="T378" s="23">
        <v>419</v>
      </c>
      <c r="U378" s="19">
        <v>0.85568033754772133</v>
      </c>
      <c r="V378" s="3">
        <v>1</v>
      </c>
      <c r="W378" s="3">
        <v>1</v>
      </c>
      <c r="X378" s="11">
        <v>1</v>
      </c>
      <c r="Y378" s="8" t="s">
        <v>542</v>
      </c>
    </row>
    <row r="379" spans="1:25" x14ac:dyDescent="0.3">
      <c r="A379" s="23">
        <v>421</v>
      </c>
      <c r="B379" s="23">
        <v>420</v>
      </c>
      <c r="C379" s="11">
        <v>0</v>
      </c>
      <c r="D379" s="19">
        <v>0.46666666666666667</v>
      </c>
      <c r="E379" s="19">
        <v>0.42452830188679247</v>
      </c>
      <c r="F379" s="19">
        <v>-2.7487994701109308E-2</v>
      </c>
      <c r="G379" s="19">
        <v>3.2950267704366154E-2</v>
      </c>
      <c r="H379" s="19">
        <v>9.0712585322796774E-3</v>
      </c>
      <c r="I379" s="19">
        <v>0.87272727272727268</v>
      </c>
      <c r="J379" s="11">
        <v>0</v>
      </c>
      <c r="K379" s="19">
        <v>1.5376791595370871E-2</v>
      </c>
      <c r="L379" s="30">
        <v>3.8510059806847689E-3</v>
      </c>
      <c r="M379" s="19">
        <v>0.89195507030332832</v>
      </c>
      <c r="N379" s="11">
        <v>1</v>
      </c>
      <c r="T379" s="23">
        <v>420</v>
      </c>
      <c r="U379" s="19">
        <v>0.89195507030332832</v>
      </c>
      <c r="V379" s="3">
        <v>1</v>
      </c>
      <c r="W379" s="3">
        <v>1</v>
      </c>
      <c r="X379" s="11">
        <v>1</v>
      </c>
      <c r="Y379" s="8" t="s">
        <v>542</v>
      </c>
    </row>
    <row r="380" spans="1:25" x14ac:dyDescent="0.3">
      <c r="A380" s="23">
        <v>422</v>
      </c>
      <c r="B380" s="23">
        <v>421</v>
      </c>
      <c r="C380" s="11">
        <v>0</v>
      </c>
      <c r="D380" s="19">
        <v>1</v>
      </c>
      <c r="E380" s="19">
        <v>0.17924528301886791</v>
      </c>
      <c r="F380" s="19">
        <v>-2.7487994701109308E-2</v>
      </c>
      <c r="G380" s="19">
        <v>3.2950267704366154E-2</v>
      </c>
      <c r="H380" s="19">
        <v>9.0712585322796774E-3</v>
      </c>
      <c r="I380" s="19">
        <v>0.87272727272727268</v>
      </c>
      <c r="J380" s="19">
        <v>0</v>
      </c>
      <c r="K380" s="19">
        <v>3.2950267704366154E-2</v>
      </c>
      <c r="L380" s="30">
        <v>1.6259803029557911E-3</v>
      </c>
      <c r="M380" s="19">
        <v>0.90730352073459464</v>
      </c>
      <c r="N380" s="11">
        <v>1</v>
      </c>
      <c r="T380" s="23">
        <v>421</v>
      </c>
      <c r="U380" s="19">
        <v>0.90730352073459464</v>
      </c>
      <c r="V380" s="3">
        <v>1</v>
      </c>
      <c r="W380" s="3">
        <v>1</v>
      </c>
      <c r="X380" s="11">
        <v>1</v>
      </c>
      <c r="Y380" s="8" t="s">
        <v>542</v>
      </c>
    </row>
    <row r="381" spans="1:25" x14ac:dyDescent="0.3">
      <c r="A381" s="23">
        <v>423</v>
      </c>
      <c r="B381" s="23">
        <v>422</v>
      </c>
      <c r="C381" s="11">
        <v>1</v>
      </c>
      <c r="D381" s="19">
        <v>0.2</v>
      </c>
      <c r="E381" s="19">
        <v>0.60377358490566035</v>
      </c>
      <c r="F381" s="19">
        <v>-2.7487994701109308E-2</v>
      </c>
      <c r="G381" s="19">
        <v>3.2950267704366154E-2</v>
      </c>
      <c r="H381" s="19">
        <v>9.0712585322796774E-3</v>
      </c>
      <c r="I381" s="19">
        <v>0.87272727272727268</v>
      </c>
      <c r="J381" s="11">
        <v>-2.7487994701109308E-2</v>
      </c>
      <c r="K381" s="19">
        <v>6.590053540873231E-3</v>
      </c>
      <c r="L381" s="30">
        <v>5.4769862836405595E-3</v>
      </c>
      <c r="M381" s="19">
        <v>0.85730631785067712</v>
      </c>
      <c r="N381" s="11">
        <v>1</v>
      </c>
      <c r="T381" s="23">
        <v>422</v>
      </c>
      <c r="U381" s="19">
        <v>0.85730631785067712</v>
      </c>
      <c r="V381" s="3">
        <v>1</v>
      </c>
      <c r="W381" s="3">
        <v>1</v>
      </c>
      <c r="X381" s="11">
        <v>1</v>
      </c>
      <c r="Y381" s="8" t="s">
        <v>542</v>
      </c>
    </row>
    <row r="382" spans="1:25" x14ac:dyDescent="0.3">
      <c r="A382" s="27">
        <v>425</v>
      </c>
      <c r="B382" s="23">
        <v>424</v>
      </c>
      <c r="C382" s="11">
        <v>1</v>
      </c>
      <c r="D382" s="19">
        <v>0.2</v>
      </c>
      <c r="E382" s="19">
        <v>0.58490566037735847</v>
      </c>
      <c r="F382" s="19">
        <v>-2.7487994701109308E-2</v>
      </c>
      <c r="G382" s="19">
        <v>3.2950267704366154E-2</v>
      </c>
      <c r="H382" s="19">
        <v>9.0712585322796774E-3</v>
      </c>
      <c r="I382" s="19">
        <v>0.87272727272727268</v>
      </c>
      <c r="J382" s="11">
        <v>-2.7487994701109308E-2</v>
      </c>
      <c r="K382" s="19">
        <v>6.590053540873231E-3</v>
      </c>
      <c r="L382" s="30">
        <v>5.3058304622767925E-3</v>
      </c>
      <c r="M382" s="19">
        <v>0.85713516202931339</v>
      </c>
      <c r="N382" s="11">
        <v>1</v>
      </c>
      <c r="T382" s="23">
        <v>424</v>
      </c>
      <c r="U382" s="19">
        <v>0.85713516202931339</v>
      </c>
      <c r="V382" s="3">
        <v>1</v>
      </c>
      <c r="W382" s="3">
        <v>1</v>
      </c>
      <c r="X382" s="11">
        <v>1</v>
      </c>
      <c r="Y382" s="8" t="s">
        <v>542</v>
      </c>
    </row>
    <row r="383" spans="1:25" x14ac:dyDescent="0.3">
      <c r="A383" s="23">
        <v>426</v>
      </c>
      <c r="B383" s="23">
        <v>425</v>
      </c>
      <c r="C383" s="11">
        <v>1</v>
      </c>
      <c r="D383" s="19">
        <v>0.2</v>
      </c>
      <c r="E383" s="19">
        <v>0.58490566037735847</v>
      </c>
      <c r="F383" s="19">
        <v>-2.7487994701109308E-2</v>
      </c>
      <c r="G383" s="19">
        <v>3.2950267704366154E-2</v>
      </c>
      <c r="H383" s="19">
        <v>9.0712585322796774E-3</v>
      </c>
      <c r="I383" s="19">
        <v>0.87272727272727268</v>
      </c>
      <c r="J383" s="19">
        <v>-2.7487994701109308E-2</v>
      </c>
      <c r="K383" s="19">
        <v>6.590053540873231E-3</v>
      </c>
      <c r="L383" s="30">
        <v>5.3058304622767925E-3</v>
      </c>
      <c r="M383" s="19">
        <v>0.85713516202931339</v>
      </c>
      <c r="N383" s="11">
        <v>1</v>
      </c>
      <c r="T383" s="23">
        <v>425</v>
      </c>
      <c r="U383" s="19">
        <v>0.85713516202931339</v>
      </c>
      <c r="V383" s="3">
        <v>1</v>
      </c>
      <c r="W383" s="3">
        <v>1</v>
      </c>
      <c r="X383" s="11">
        <v>1</v>
      </c>
      <c r="Y383" s="8" t="s">
        <v>542</v>
      </c>
    </row>
    <row r="384" spans="1:25" x14ac:dyDescent="0.3">
      <c r="A384" s="23">
        <v>427</v>
      </c>
      <c r="B384" s="23">
        <v>426</v>
      </c>
      <c r="C384" s="11">
        <v>1</v>
      </c>
      <c r="D384" s="19">
        <v>0.2</v>
      </c>
      <c r="E384" s="19">
        <v>0.79716981132075471</v>
      </c>
      <c r="F384" s="19">
        <v>-2.7487994701109308E-2</v>
      </c>
      <c r="G384" s="19">
        <v>3.2950267704366154E-2</v>
      </c>
      <c r="H384" s="19">
        <v>9.0712585322796774E-3</v>
      </c>
      <c r="I384" s="19">
        <v>0.87272727272727268</v>
      </c>
      <c r="J384" s="11">
        <v>-2.7487994701109308E-2</v>
      </c>
      <c r="K384" s="19">
        <v>6.590053540873231E-3</v>
      </c>
      <c r="L384" s="30">
        <v>7.2313334526191769E-3</v>
      </c>
      <c r="M384" s="19">
        <v>0.85906066501965583</v>
      </c>
      <c r="N384" s="11">
        <v>1</v>
      </c>
      <c r="T384" s="23">
        <v>426</v>
      </c>
      <c r="U384" s="19">
        <v>0.85906066501965583</v>
      </c>
      <c r="V384" s="3">
        <v>1</v>
      </c>
      <c r="W384" s="3">
        <v>1</v>
      </c>
      <c r="X384" s="11">
        <v>1</v>
      </c>
      <c r="Y384" s="8" t="s">
        <v>542</v>
      </c>
    </row>
    <row r="385" spans="1:25" x14ac:dyDescent="0.3">
      <c r="A385" s="27">
        <v>429</v>
      </c>
      <c r="B385" s="23">
        <v>428</v>
      </c>
      <c r="C385" s="11">
        <v>0</v>
      </c>
      <c r="D385" s="19">
        <v>0.2</v>
      </c>
      <c r="E385" s="19">
        <v>0.28301886792452829</v>
      </c>
      <c r="F385" s="19">
        <v>-2.7487994701109308E-2</v>
      </c>
      <c r="G385" s="19">
        <v>3.2950267704366154E-2</v>
      </c>
      <c r="H385" s="19">
        <v>9.0712585322796774E-3</v>
      </c>
      <c r="I385" s="19">
        <v>0.87272727272727268</v>
      </c>
      <c r="J385" s="11">
        <v>0</v>
      </c>
      <c r="K385" s="19">
        <v>6.590053540873231E-3</v>
      </c>
      <c r="L385" s="30">
        <v>2.5673373204565123E-3</v>
      </c>
      <c r="M385" s="19">
        <v>0.8818846635886024</v>
      </c>
      <c r="N385" s="11">
        <v>1</v>
      </c>
      <c r="T385" s="23">
        <v>428</v>
      </c>
      <c r="U385" s="19">
        <v>0.8818846635886024</v>
      </c>
      <c r="V385" s="3">
        <v>1</v>
      </c>
      <c r="W385" s="3">
        <v>1</v>
      </c>
      <c r="X385" s="11">
        <v>1</v>
      </c>
      <c r="Y385" s="8" t="s">
        <v>542</v>
      </c>
    </row>
    <row r="386" spans="1:25" x14ac:dyDescent="0.3">
      <c r="A386" s="27">
        <v>430</v>
      </c>
      <c r="B386" s="23">
        <v>429</v>
      </c>
      <c r="C386" s="11">
        <v>0</v>
      </c>
      <c r="D386" s="19">
        <v>0.2</v>
      </c>
      <c r="E386" s="19">
        <v>0.28301886792452829</v>
      </c>
      <c r="F386" s="19">
        <v>-2.7487994701109308E-2</v>
      </c>
      <c r="G386" s="19">
        <v>3.2950267704366154E-2</v>
      </c>
      <c r="H386" s="19">
        <v>9.0712585322796774E-3</v>
      </c>
      <c r="I386" s="19">
        <v>0.87272727272727268</v>
      </c>
      <c r="J386" s="11">
        <v>0</v>
      </c>
      <c r="K386" s="19">
        <v>6.590053540873231E-3</v>
      </c>
      <c r="L386" s="30">
        <v>2.5673373204565123E-3</v>
      </c>
      <c r="M386" s="19">
        <v>0.8818846635886024</v>
      </c>
      <c r="N386" s="11">
        <v>1</v>
      </c>
      <c r="T386" s="23">
        <v>429</v>
      </c>
      <c r="U386" s="19">
        <v>0.8818846635886024</v>
      </c>
      <c r="V386" s="3">
        <v>1</v>
      </c>
      <c r="W386" s="3">
        <v>1</v>
      </c>
      <c r="X386" s="11">
        <v>1</v>
      </c>
      <c r="Y386" s="8" t="s">
        <v>542</v>
      </c>
    </row>
    <row r="387" spans="1:25" x14ac:dyDescent="0.3">
      <c r="A387" s="23">
        <v>431</v>
      </c>
      <c r="B387" s="23">
        <v>430</v>
      </c>
      <c r="C387" s="11">
        <v>1</v>
      </c>
      <c r="D387" s="19">
        <v>0</v>
      </c>
      <c r="E387" s="19">
        <v>0.53773584905660377</v>
      </c>
      <c r="F387" s="19">
        <v>-2.7487994701109308E-2</v>
      </c>
      <c r="G387" s="19">
        <v>3.2950267704366154E-2</v>
      </c>
      <c r="H387" s="19">
        <v>9.0712585322796774E-3</v>
      </c>
      <c r="I387" s="19">
        <v>0.87272727272727268</v>
      </c>
      <c r="J387" s="11">
        <v>-2.7487994701109308E-2</v>
      </c>
      <c r="K387" s="19">
        <v>0</v>
      </c>
      <c r="L387" s="30">
        <v>4.8779409088673736E-3</v>
      </c>
      <c r="M387" s="19">
        <v>0.85011721893503078</v>
      </c>
      <c r="N387" s="11">
        <v>0</v>
      </c>
      <c r="T387" s="23">
        <v>430</v>
      </c>
      <c r="U387" s="19">
        <v>0.85011721893503078</v>
      </c>
      <c r="V387" s="3">
        <v>1</v>
      </c>
      <c r="W387" s="3">
        <v>0</v>
      </c>
      <c r="X387" s="11">
        <v>0</v>
      </c>
      <c r="Y387" s="8" t="s">
        <v>542</v>
      </c>
    </row>
    <row r="388" spans="1:25" x14ac:dyDescent="0.3">
      <c r="A388" s="23">
        <v>432</v>
      </c>
      <c r="B388" s="23">
        <v>431</v>
      </c>
      <c r="C388" s="11">
        <v>0</v>
      </c>
      <c r="D388" s="19">
        <v>0.2</v>
      </c>
      <c r="E388" s="19">
        <v>0.31943835015357613</v>
      </c>
      <c r="F388" s="19">
        <v>-2.7487994701109308E-2</v>
      </c>
      <c r="G388" s="19">
        <v>3.2950267704366154E-2</v>
      </c>
      <c r="H388" s="19">
        <v>9.0712585322796774E-3</v>
      </c>
      <c r="I388" s="19">
        <v>0.87272727272727268</v>
      </c>
      <c r="J388" s="11">
        <v>0</v>
      </c>
      <c r="K388" s="19">
        <v>6.590053540873231E-3</v>
      </c>
      <c r="L388" s="30">
        <v>2.8977078593679707E-3</v>
      </c>
      <c r="M388" s="19">
        <v>0.8822150341275139</v>
      </c>
      <c r="N388" s="11">
        <v>1</v>
      </c>
      <c r="T388" s="23">
        <v>431</v>
      </c>
      <c r="U388" s="19">
        <v>0.8822150341275139</v>
      </c>
      <c r="V388" s="3">
        <v>1</v>
      </c>
      <c r="W388" s="3">
        <v>1</v>
      </c>
      <c r="X388" s="11">
        <v>1</v>
      </c>
      <c r="Y388" s="8" t="s">
        <v>542</v>
      </c>
    </row>
    <row r="389" spans="1:25" x14ac:dyDescent="0.3">
      <c r="A389" s="23">
        <v>433</v>
      </c>
      <c r="B389" s="23">
        <v>432</v>
      </c>
      <c r="C389" s="11">
        <v>1</v>
      </c>
      <c r="D389" s="11">
        <v>0.2</v>
      </c>
      <c r="E389" s="19">
        <v>0.30188679245283018</v>
      </c>
      <c r="F389" s="19">
        <v>-2.7487994701109308E-2</v>
      </c>
      <c r="G389" s="19">
        <v>3.2950267704366154E-2</v>
      </c>
      <c r="H389" s="19">
        <v>9.0712585322796774E-3</v>
      </c>
      <c r="I389" s="19">
        <v>0.87272727272727268</v>
      </c>
      <c r="J389" s="11">
        <v>-2.7487994701109308E-2</v>
      </c>
      <c r="K389" s="19">
        <v>6.590053540873231E-3</v>
      </c>
      <c r="L389" s="30">
        <v>2.7384931418202797E-3</v>
      </c>
      <c r="M389" s="19">
        <v>0.85456782470885684</v>
      </c>
      <c r="N389" s="11">
        <v>1</v>
      </c>
      <c r="T389" s="23">
        <v>432</v>
      </c>
      <c r="U389" s="19">
        <v>0.85456782470885684</v>
      </c>
      <c r="V389" s="3">
        <v>1</v>
      </c>
      <c r="W389" s="3">
        <v>1</v>
      </c>
      <c r="X389" s="11">
        <v>1</v>
      </c>
      <c r="Y389" s="8" t="s">
        <v>542</v>
      </c>
    </row>
    <row r="390" spans="1:25" x14ac:dyDescent="0.3">
      <c r="A390" s="27">
        <v>434</v>
      </c>
      <c r="B390" s="23">
        <v>433</v>
      </c>
      <c r="C390" s="11">
        <v>1</v>
      </c>
      <c r="D390" s="19">
        <v>0.2</v>
      </c>
      <c r="E390" s="19">
        <v>0.30188679245283018</v>
      </c>
      <c r="F390" s="19">
        <v>-2.7487994701109308E-2</v>
      </c>
      <c r="G390" s="19">
        <v>3.2950267704366154E-2</v>
      </c>
      <c r="H390" s="19">
        <v>9.0712585322796774E-3</v>
      </c>
      <c r="I390" s="19">
        <v>0.87272727272727268</v>
      </c>
      <c r="J390" s="11">
        <v>-2.7487994701109308E-2</v>
      </c>
      <c r="K390" s="19">
        <v>6.590053540873231E-3</v>
      </c>
      <c r="L390" s="30">
        <v>2.7384931418202797E-3</v>
      </c>
      <c r="M390" s="19">
        <v>0.85456782470885684</v>
      </c>
      <c r="N390" s="11">
        <v>1</v>
      </c>
      <c r="T390" s="23">
        <v>433</v>
      </c>
      <c r="U390" s="19">
        <v>0.85456782470885684</v>
      </c>
      <c r="V390" s="3">
        <v>1</v>
      </c>
      <c r="W390" s="3">
        <v>1</v>
      </c>
      <c r="X390" s="11">
        <v>1</v>
      </c>
      <c r="Y390" s="8" t="s">
        <v>542</v>
      </c>
    </row>
    <row r="391" spans="1:25" x14ac:dyDescent="0.3">
      <c r="A391" s="27">
        <v>435</v>
      </c>
      <c r="B391" s="23">
        <v>434</v>
      </c>
      <c r="C391" s="11">
        <v>0</v>
      </c>
      <c r="D391" s="19">
        <v>0.2</v>
      </c>
      <c r="E391" s="19">
        <v>0.30188679245283018</v>
      </c>
      <c r="F391" s="19">
        <v>-2.7487994701109308E-2</v>
      </c>
      <c r="G391" s="19">
        <v>3.2950267704366154E-2</v>
      </c>
      <c r="H391" s="19">
        <v>9.0712585322796774E-3</v>
      </c>
      <c r="I391" s="19">
        <v>0.87272727272727268</v>
      </c>
      <c r="J391" s="11">
        <v>0</v>
      </c>
      <c r="K391" s="19">
        <v>6.590053540873231E-3</v>
      </c>
      <c r="L391" s="30">
        <v>2.7384931418202797E-3</v>
      </c>
      <c r="M391" s="19">
        <v>0.88205581940996625</v>
      </c>
      <c r="N391" s="11">
        <v>1</v>
      </c>
      <c r="T391" s="23">
        <v>434</v>
      </c>
      <c r="U391" s="19">
        <v>0.88205581940996625</v>
      </c>
      <c r="V391" s="3">
        <v>1</v>
      </c>
      <c r="W391" s="3">
        <v>1</v>
      </c>
      <c r="X391" s="11">
        <v>1</v>
      </c>
      <c r="Y391" s="8" t="s">
        <v>542</v>
      </c>
    </row>
    <row r="392" spans="1:25" x14ac:dyDescent="0.3">
      <c r="A392" s="23">
        <v>436</v>
      </c>
      <c r="B392" s="23">
        <v>435</v>
      </c>
      <c r="C392" s="11">
        <v>0</v>
      </c>
      <c r="D392" s="19">
        <v>0.46666666666666667</v>
      </c>
      <c r="E392" s="19">
        <v>0.63810881965774457</v>
      </c>
      <c r="F392" s="19">
        <v>-2.7487994701109308E-2</v>
      </c>
      <c r="G392" s="19">
        <v>3.2950267704366154E-2</v>
      </c>
      <c r="H392" s="19">
        <v>9.0712585322796774E-3</v>
      </c>
      <c r="I392" s="19">
        <v>0.87272727272727268</v>
      </c>
      <c r="J392" s="11">
        <v>0</v>
      </c>
      <c r="K392" s="19">
        <v>1.5376791595370871E-2</v>
      </c>
      <c r="L392" s="30">
        <v>5.7884500748432294E-3</v>
      </c>
      <c r="M392" s="19">
        <v>0.89389251439748674</v>
      </c>
      <c r="N392" s="11">
        <v>1</v>
      </c>
      <c r="T392" s="23">
        <v>435</v>
      </c>
      <c r="U392" s="19">
        <v>0.89389251439748674</v>
      </c>
      <c r="V392" s="3">
        <v>1</v>
      </c>
      <c r="W392" s="3">
        <v>1</v>
      </c>
      <c r="X392" s="11">
        <v>1</v>
      </c>
      <c r="Y392" s="8" t="s">
        <v>542</v>
      </c>
    </row>
    <row r="393" spans="1:25" x14ac:dyDescent="0.3">
      <c r="A393" s="23">
        <v>437</v>
      </c>
      <c r="B393" s="23">
        <v>436</v>
      </c>
      <c r="C393" s="11">
        <v>0</v>
      </c>
      <c r="D393" s="19">
        <v>0.2</v>
      </c>
      <c r="E393" s="19">
        <v>0.23742869679684073</v>
      </c>
      <c r="F393" s="19">
        <v>-2.7487994701109308E-2</v>
      </c>
      <c r="G393" s="19">
        <v>3.2950267704366154E-2</v>
      </c>
      <c r="H393" s="19">
        <v>9.0712585322796774E-3</v>
      </c>
      <c r="I393" s="19">
        <v>0.87272727272727268</v>
      </c>
      <c r="J393" s="11">
        <v>0</v>
      </c>
      <c r="K393" s="19">
        <v>6.590053540873231E-3</v>
      </c>
      <c r="L393" s="30">
        <v>2.1537770916263861E-3</v>
      </c>
      <c r="M393" s="19">
        <v>0.8814711033597723</v>
      </c>
      <c r="N393" s="11">
        <v>1</v>
      </c>
      <c r="T393" s="23">
        <v>436</v>
      </c>
      <c r="U393" s="19">
        <v>0.8814711033597723</v>
      </c>
      <c r="V393" s="3">
        <v>1</v>
      </c>
      <c r="W393" s="3">
        <v>1</v>
      </c>
      <c r="X393" s="11">
        <v>1</v>
      </c>
      <c r="Y393" s="8" t="s">
        <v>542</v>
      </c>
    </row>
    <row r="394" spans="1:25" x14ac:dyDescent="0.3">
      <c r="A394" s="27">
        <v>439</v>
      </c>
      <c r="B394" s="23">
        <v>438</v>
      </c>
      <c r="C394" s="11">
        <v>1</v>
      </c>
      <c r="D394" s="19">
        <v>0.2</v>
      </c>
      <c r="E394" s="19">
        <v>0.14339622641509434</v>
      </c>
      <c r="F394" s="19">
        <v>-2.7487994701109308E-2</v>
      </c>
      <c r="G394" s="19">
        <v>3.2950267704366154E-2</v>
      </c>
      <c r="H394" s="19">
        <v>9.0712585322796774E-3</v>
      </c>
      <c r="I394" s="19">
        <v>0.87272727272727268</v>
      </c>
      <c r="J394" s="11">
        <v>-2.7487994701109308E-2</v>
      </c>
      <c r="K394" s="19">
        <v>6.590053540873231E-3</v>
      </c>
      <c r="L394" s="30">
        <v>1.3007842423646328E-3</v>
      </c>
      <c r="M394" s="19">
        <v>0.85313011580940123</v>
      </c>
      <c r="N394" s="11">
        <v>1</v>
      </c>
      <c r="T394" s="23">
        <v>438</v>
      </c>
      <c r="U394" s="19">
        <v>0.85313011580940123</v>
      </c>
      <c r="V394" s="3">
        <v>1</v>
      </c>
      <c r="W394" s="3">
        <v>1</v>
      </c>
      <c r="X394" s="11">
        <v>1</v>
      </c>
      <c r="Y394" s="8" t="s">
        <v>542</v>
      </c>
    </row>
    <row r="395" spans="1:25" x14ac:dyDescent="0.3">
      <c r="A395" s="27">
        <v>440</v>
      </c>
      <c r="B395" s="23">
        <v>439</v>
      </c>
      <c r="C395" s="11">
        <v>1</v>
      </c>
      <c r="D395" s="19">
        <v>0.2</v>
      </c>
      <c r="E395" s="19">
        <v>0.14339622641509434</v>
      </c>
      <c r="F395" s="19">
        <v>-2.7487994701109308E-2</v>
      </c>
      <c r="G395" s="19">
        <v>3.2950267704366154E-2</v>
      </c>
      <c r="H395" s="19">
        <v>9.0712585322796774E-3</v>
      </c>
      <c r="I395" s="19">
        <v>0.87272727272727268</v>
      </c>
      <c r="J395" s="11">
        <v>-2.7487994701109308E-2</v>
      </c>
      <c r="K395" s="19">
        <v>6.590053540873231E-3</v>
      </c>
      <c r="L395" s="30">
        <v>1.3007842423646328E-3</v>
      </c>
      <c r="M395" s="19">
        <v>0.85313011580940123</v>
      </c>
      <c r="N395" s="11">
        <v>1</v>
      </c>
      <c r="T395" s="23">
        <v>439</v>
      </c>
      <c r="U395" s="19">
        <v>0.85313011580940123</v>
      </c>
      <c r="V395" s="3">
        <v>1</v>
      </c>
      <c r="W395" s="3">
        <v>1</v>
      </c>
      <c r="X395" s="11">
        <v>1</v>
      </c>
      <c r="Y395" s="8" t="s">
        <v>542</v>
      </c>
    </row>
    <row r="396" spans="1:25" x14ac:dyDescent="0.3">
      <c r="A396" s="23">
        <v>441</v>
      </c>
      <c r="B396" s="23">
        <v>440</v>
      </c>
      <c r="C396" s="11">
        <v>0</v>
      </c>
      <c r="D396" s="11">
        <v>0.2</v>
      </c>
      <c r="E396" s="19">
        <v>0.14339622641509434</v>
      </c>
      <c r="F396" s="19">
        <v>-2.7487994701109308E-2</v>
      </c>
      <c r="G396" s="19">
        <v>3.2950267704366154E-2</v>
      </c>
      <c r="H396" s="19">
        <v>9.0712585322796774E-3</v>
      </c>
      <c r="I396" s="19">
        <v>0.87272727272727268</v>
      </c>
      <c r="J396" s="11">
        <v>0</v>
      </c>
      <c r="K396" s="19">
        <v>6.590053540873231E-3</v>
      </c>
      <c r="L396" s="30">
        <v>1.3007842423646328E-3</v>
      </c>
      <c r="M396" s="19">
        <v>0.88061811051051053</v>
      </c>
      <c r="N396" s="11">
        <v>1</v>
      </c>
      <c r="T396" s="23">
        <v>440</v>
      </c>
      <c r="U396" s="19">
        <v>0.88061811051051053</v>
      </c>
      <c r="V396" s="3">
        <v>1</v>
      </c>
      <c r="W396" s="3">
        <v>1</v>
      </c>
      <c r="X396" s="11">
        <v>1</v>
      </c>
      <c r="Y396" s="8" t="s">
        <v>542</v>
      </c>
    </row>
    <row r="397" spans="1:25" x14ac:dyDescent="0.3">
      <c r="A397" s="23">
        <v>442</v>
      </c>
      <c r="B397" s="23">
        <v>441</v>
      </c>
      <c r="C397" s="11">
        <v>0</v>
      </c>
      <c r="D397" s="19">
        <v>0.46666666666666667</v>
      </c>
      <c r="E397" s="19">
        <v>0.10421237384817902</v>
      </c>
      <c r="F397" s="19">
        <v>-2.7487994701109308E-2</v>
      </c>
      <c r="G397" s="19">
        <v>3.2950267704366154E-2</v>
      </c>
      <c r="H397" s="19">
        <v>9.0712585322796774E-3</v>
      </c>
      <c r="I397" s="19">
        <v>0.87272727272727268</v>
      </c>
      <c r="J397" s="11">
        <v>0</v>
      </c>
      <c r="K397" s="19">
        <v>1.5376791595370871E-2</v>
      </c>
      <c r="L397" s="30">
        <v>9.4533738543941344E-4</v>
      </c>
      <c r="M397" s="19">
        <v>0.889049401708083</v>
      </c>
      <c r="N397" s="11">
        <v>1</v>
      </c>
      <c r="T397" s="23">
        <v>441</v>
      </c>
      <c r="U397" s="19">
        <v>0.889049401708083</v>
      </c>
      <c r="V397" s="3">
        <v>1</v>
      </c>
      <c r="W397" s="3">
        <v>1</v>
      </c>
      <c r="X397" s="11">
        <v>1</v>
      </c>
      <c r="Y397" s="8" t="s">
        <v>542</v>
      </c>
    </row>
    <row r="398" spans="1:25" x14ac:dyDescent="0.3">
      <c r="A398" s="23">
        <v>443</v>
      </c>
      <c r="B398" s="23">
        <v>442</v>
      </c>
      <c r="C398" s="11">
        <v>1</v>
      </c>
      <c r="D398" s="11">
        <v>0.2</v>
      </c>
      <c r="E398" s="19">
        <v>0.10421237384817902</v>
      </c>
      <c r="F398" s="19">
        <v>-2.7487994701109308E-2</v>
      </c>
      <c r="G398" s="19">
        <v>3.2950267704366154E-2</v>
      </c>
      <c r="H398" s="19">
        <v>9.0712585322796774E-3</v>
      </c>
      <c r="I398" s="19">
        <v>0.87272727272727268</v>
      </c>
      <c r="J398" s="11">
        <v>-2.7487994701109308E-2</v>
      </c>
      <c r="K398" s="19">
        <v>6.590053540873231E-3</v>
      </c>
      <c r="L398" s="30">
        <v>9.4533738543941344E-4</v>
      </c>
      <c r="M398" s="19">
        <v>0.852774668952476</v>
      </c>
      <c r="N398" s="11">
        <v>1</v>
      </c>
      <c r="T398" s="23">
        <v>442</v>
      </c>
      <c r="U398" s="19">
        <v>0.852774668952476</v>
      </c>
      <c r="V398" s="3">
        <v>1</v>
      </c>
      <c r="W398" s="3">
        <v>1</v>
      </c>
      <c r="X398" s="11">
        <v>1</v>
      </c>
      <c r="Y398" s="8" t="s">
        <v>542</v>
      </c>
    </row>
    <row r="399" spans="1:25" x14ac:dyDescent="0.3">
      <c r="A399" s="27">
        <v>444</v>
      </c>
      <c r="B399" s="23">
        <v>443</v>
      </c>
      <c r="C399" s="11">
        <v>0</v>
      </c>
      <c r="D399" s="19">
        <v>1</v>
      </c>
      <c r="E399" s="19">
        <v>0.10377358490566038</v>
      </c>
      <c r="F399" s="19">
        <v>-2.7487994701109308E-2</v>
      </c>
      <c r="G399" s="19">
        <v>3.2950267704366154E-2</v>
      </c>
      <c r="H399" s="19">
        <v>9.0712585322796774E-3</v>
      </c>
      <c r="I399" s="19">
        <v>0.87272727272727268</v>
      </c>
      <c r="J399" s="11">
        <v>0</v>
      </c>
      <c r="K399" s="19">
        <v>3.2950267704366154E-2</v>
      </c>
      <c r="L399" s="30">
        <v>9.4135701750072123E-4</v>
      </c>
      <c r="M399" s="19">
        <v>0.90661889744913959</v>
      </c>
      <c r="N399" s="11">
        <v>1</v>
      </c>
      <c r="T399" s="23">
        <v>443</v>
      </c>
      <c r="U399" s="19">
        <v>0.90661889744913959</v>
      </c>
      <c r="V399" s="3">
        <v>1</v>
      </c>
      <c r="W399" s="3">
        <v>1</v>
      </c>
      <c r="X399" s="11">
        <v>1</v>
      </c>
      <c r="Y399" s="8" t="s">
        <v>542</v>
      </c>
    </row>
    <row r="400" spans="1:25" x14ac:dyDescent="0.3">
      <c r="A400" s="27">
        <v>445</v>
      </c>
      <c r="B400" s="23">
        <v>444</v>
      </c>
      <c r="C400" s="11">
        <v>1</v>
      </c>
      <c r="D400" s="19">
        <v>0.2</v>
      </c>
      <c r="E400" s="19">
        <v>6.0640631856077223E-2</v>
      </c>
      <c r="F400" s="19">
        <v>-2.7487994701109308E-2</v>
      </c>
      <c r="G400" s="19">
        <v>3.2950267704366154E-2</v>
      </c>
      <c r="H400" s="19">
        <v>9.0712585322796774E-3</v>
      </c>
      <c r="I400" s="19">
        <v>0.87272727272727268</v>
      </c>
      <c r="J400" s="11">
        <v>-2.7487994701109308E-2</v>
      </c>
      <c r="K400" s="19">
        <v>6.590053540873231E-3</v>
      </c>
      <c r="L400" s="30">
        <v>5.500868491272713E-4</v>
      </c>
      <c r="M400" s="19">
        <v>0.85237941841616383</v>
      </c>
      <c r="N400" s="11">
        <v>1</v>
      </c>
      <c r="T400" s="23">
        <v>444</v>
      </c>
      <c r="U400" s="19">
        <v>0.85237941841616383</v>
      </c>
      <c r="V400" s="3">
        <v>1</v>
      </c>
      <c r="W400" s="3">
        <v>1</v>
      </c>
      <c r="X400" s="11">
        <v>1</v>
      </c>
      <c r="Y400" s="8" t="s">
        <v>542</v>
      </c>
    </row>
    <row r="401" spans="1:25" x14ac:dyDescent="0.3">
      <c r="A401" s="23">
        <v>447</v>
      </c>
      <c r="B401" s="23">
        <v>446</v>
      </c>
      <c r="C401" s="11">
        <v>1</v>
      </c>
      <c r="D401" s="19">
        <v>0</v>
      </c>
      <c r="E401" s="19">
        <v>7.5032909170688897E-3</v>
      </c>
      <c r="F401" s="19">
        <v>-2.7487994701109308E-2</v>
      </c>
      <c r="G401" s="19">
        <v>3.2950267704366154E-2</v>
      </c>
      <c r="H401" s="19">
        <v>9.0712585322796774E-3</v>
      </c>
      <c r="I401" s="19">
        <v>0.87272727272727268</v>
      </c>
      <c r="J401" s="11">
        <v>-2.7487994701109308E-2</v>
      </c>
      <c r="K401" s="19">
        <v>0</v>
      </c>
      <c r="L401" s="30">
        <v>6.8064291751637773E-5</v>
      </c>
      <c r="M401" s="19">
        <v>0.84530734231791504</v>
      </c>
      <c r="N401" s="11">
        <v>0</v>
      </c>
      <c r="T401" s="23">
        <v>446</v>
      </c>
      <c r="U401" s="19">
        <v>0.84530734231791504</v>
      </c>
      <c r="V401" s="3">
        <v>1</v>
      </c>
      <c r="W401" s="3">
        <v>0</v>
      </c>
      <c r="X401" s="11">
        <v>0</v>
      </c>
      <c r="Y401" s="8" t="s">
        <v>542</v>
      </c>
    </row>
    <row r="402" spans="1:25" x14ac:dyDescent="0.3">
      <c r="A402" s="23">
        <v>448</v>
      </c>
      <c r="B402" s="23">
        <v>447</v>
      </c>
      <c r="C402" s="11">
        <v>1</v>
      </c>
      <c r="D402" s="19">
        <v>0.73333333333333328</v>
      </c>
      <c r="E402" s="19">
        <v>0.16037735849056603</v>
      </c>
      <c r="F402" s="19">
        <v>-2.7487994701109308E-2</v>
      </c>
      <c r="G402" s="19">
        <v>3.2950267704366154E-2</v>
      </c>
      <c r="H402" s="19">
        <v>9.0712585322796774E-3</v>
      </c>
      <c r="I402" s="19">
        <v>0.87272727272727268</v>
      </c>
      <c r="J402" s="11">
        <v>-2.7487994701109308E-2</v>
      </c>
      <c r="K402" s="19">
        <v>2.4163529649868513E-2</v>
      </c>
      <c r="L402" s="30">
        <v>1.4548244815920236E-3</v>
      </c>
      <c r="M402" s="19">
        <v>0.87085763215762391</v>
      </c>
      <c r="N402" s="11">
        <v>1</v>
      </c>
      <c r="T402" s="23">
        <v>447</v>
      </c>
      <c r="U402" s="19">
        <v>0.87085763215762391</v>
      </c>
      <c r="V402" s="3">
        <v>1</v>
      </c>
      <c r="W402" s="3">
        <v>1</v>
      </c>
      <c r="X402" s="11">
        <v>1</v>
      </c>
      <c r="Y402" s="8" t="s">
        <v>542</v>
      </c>
    </row>
    <row r="403" spans="1:25" x14ac:dyDescent="0.3">
      <c r="A403" s="27">
        <v>449</v>
      </c>
      <c r="B403" s="23">
        <v>448</v>
      </c>
      <c r="C403" s="11">
        <v>1</v>
      </c>
      <c r="D403" s="19">
        <v>0</v>
      </c>
      <c r="E403" s="19">
        <v>0.11509433962264151</v>
      </c>
      <c r="F403" s="19">
        <v>-2.7487994701109308E-2</v>
      </c>
      <c r="G403" s="19">
        <v>3.2950267704366154E-2</v>
      </c>
      <c r="H403" s="19">
        <v>9.0712585322796774E-3</v>
      </c>
      <c r="I403" s="19">
        <v>0.87272727272727268</v>
      </c>
      <c r="J403" s="11">
        <v>-2.7487994701109308E-2</v>
      </c>
      <c r="K403" s="19">
        <v>0</v>
      </c>
      <c r="L403" s="30">
        <v>1.0440505103189817E-3</v>
      </c>
      <c r="M403" s="19">
        <v>0.84628332853648236</v>
      </c>
      <c r="N403" s="11">
        <v>0</v>
      </c>
      <c r="T403" s="23">
        <v>448</v>
      </c>
      <c r="U403" s="19">
        <v>0.84628332853648236</v>
      </c>
      <c r="V403" s="3">
        <v>1</v>
      </c>
      <c r="W403" s="3">
        <v>0</v>
      </c>
      <c r="X403" s="11">
        <v>0</v>
      </c>
      <c r="Y403" s="8" t="s">
        <v>542</v>
      </c>
    </row>
    <row r="404" spans="1:25" x14ac:dyDescent="0.3">
      <c r="A404" s="27">
        <v>450</v>
      </c>
      <c r="B404" s="23">
        <v>449</v>
      </c>
      <c r="C404" s="11">
        <v>1</v>
      </c>
      <c r="D404" s="11">
        <v>0</v>
      </c>
      <c r="E404" s="19">
        <v>0.11509433962264151</v>
      </c>
      <c r="F404" s="19">
        <v>-2.7487994701109308E-2</v>
      </c>
      <c r="G404" s="19">
        <v>3.2950267704366154E-2</v>
      </c>
      <c r="H404" s="19">
        <v>9.0712585322796774E-3</v>
      </c>
      <c r="I404" s="19">
        <v>0.87272727272727268</v>
      </c>
      <c r="J404" s="11">
        <v>-2.7487994701109308E-2</v>
      </c>
      <c r="K404" s="19">
        <v>0</v>
      </c>
      <c r="L404" s="30">
        <v>1.0440505103189817E-3</v>
      </c>
      <c r="M404" s="19">
        <v>0.84628332853648236</v>
      </c>
      <c r="N404" s="11">
        <v>0</v>
      </c>
      <c r="T404" s="23">
        <v>449</v>
      </c>
      <c r="U404" s="19">
        <v>0.84628332853648236</v>
      </c>
      <c r="V404" s="3">
        <v>1</v>
      </c>
      <c r="W404" s="3">
        <v>0</v>
      </c>
      <c r="X404" s="11">
        <v>0</v>
      </c>
      <c r="Y404" s="8" t="s">
        <v>542</v>
      </c>
    </row>
    <row r="405" spans="1:25" x14ac:dyDescent="0.3">
      <c r="A405" s="23">
        <v>451</v>
      </c>
      <c r="B405" s="23">
        <v>450</v>
      </c>
      <c r="C405" s="11">
        <v>0</v>
      </c>
      <c r="D405" s="11">
        <v>0.2</v>
      </c>
      <c r="E405" s="19">
        <v>0.11509433962264151</v>
      </c>
      <c r="F405" s="19">
        <v>-2.7487994701109308E-2</v>
      </c>
      <c r="G405" s="19">
        <v>3.2950267704366154E-2</v>
      </c>
      <c r="H405" s="19">
        <v>9.0712585322796774E-3</v>
      </c>
      <c r="I405" s="19">
        <v>0.87272727272727268</v>
      </c>
      <c r="J405" s="11">
        <v>0</v>
      </c>
      <c r="K405" s="19">
        <v>6.590053540873231E-3</v>
      </c>
      <c r="L405" s="30">
        <v>1.0440505103189817E-3</v>
      </c>
      <c r="M405" s="19">
        <v>0.88036137677846493</v>
      </c>
      <c r="N405" s="11">
        <v>1</v>
      </c>
      <c r="T405" s="23">
        <v>450</v>
      </c>
      <c r="U405" s="19">
        <v>0.88036137677846493</v>
      </c>
      <c r="V405" s="3">
        <v>1</v>
      </c>
      <c r="W405" s="3">
        <v>1</v>
      </c>
      <c r="X405" s="11">
        <v>1</v>
      </c>
      <c r="Y405" s="8" t="s">
        <v>542</v>
      </c>
    </row>
    <row r="406" spans="1:25" x14ac:dyDescent="0.3">
      <c r="A406" s="23">
        <v>452</v>
      </c>
      <c r="B406" s="23">
        <v>451</v>
      </c>
      <c r="C406" s="11">
        <v>1</v>
      </c>
      <c r="D406" s="11">
        <v>0.2</v>
      </c>
      <c r="E406" s="19">
        <v>1.6191311978938132E-2</v>
      </c>
      <c r="F406" s="19">
        <v>-2.7487994701109308E-2</v>
      </c>
      <c r="G406" s="19">
        <v>3.2950267704366154E-2</v>
      </c>
      <c r="H406" s="19">
        <v>9.0712585322796774E-3</v>
      </c>
      <c r="I406" s="19">
        <v>0.87272727272727268</v>
      </c>
      <c r="J406" s="11">
        <v>-2.7487994701109308E-2</v>
      </c>
      <c r="K406" s="19">
        <v>6.590053540873231E-3</v>
      </c>
      <c r="L406" s="30">
        <v>1.4687557693774468E-4</v>
      </c>
      <c r="M406" s="19">
        <v>0.85197620714397437</v>
      </c>
      <c r="N406" s="11">
        <v>1</v>
      </c>
      <c r="T406" s="23">
        <v>451</v>
      </c>
      <c r="U406" s="19">
        <v>0.85197620714397437</v>
      </c>
      <c r="V406" s="3">
        <v>1</v>
      </c>
      <c r="W406" s="3">
        <v>1</v>
      </c>
      <c r="X406" s="11">
        <v>1</v>
      </c>
      <c r="Y406" s="8" t="s">
        <v>542</v>
      </c>
    </row>
    <row r="407" spans="1:25" x14ac:dyDescent="0.3">
      <c r="A407" s="23">
        <v>453</v>
      </c>
      <c r="B407" s="23">
        <v>452</v>
      </c>
      <c r="C407" s="11">
        <v>1</v>
      </c>
      <c r="D407" s="19">
        <v>0.2</v>
      </c>
      <c r="E407" s="19">
        <v>1.6191311978938132E-2</v>
      </c>
      <c r="F407" s="19">
        <v>-2.7487994701109308E-2</v>
      </c>
      <c r="G407" s="19">
        <v>3.2950267704366154E-2</v>
      </c>
      <c r="H407" s="19">
        <v>9.0712585322796774E-3</v>
      </c>
      <c r="I407" s="19">
        <v>0.87272727272727268</v>
      </c>
      <c r="J407" s="11">
        <v>-2.7487994701109308E-2</v>
      </c>
      <c r="K407" s="19">
        <v>6.590053540873231E-3</v>
      </c>
      <c r="L407" s="30">
        <v>1.4687557693774468E-4</v>
      </c>
      <c r="M407" s="19">
        <v>0.85197620714397437</v>
      </c>
      <c r="N407" s="11">
        <v>1</v>
      </c>
      <c r="T407" s="23">
        <v>452</v>
      </c>
      <c r="U407" s="19">
        <v>0.85197620714397437</v>
      </c>
      <c r="V407" s="3">
        <v>1</v>
      </c>
      <c r="W407" s="3">
        <v>1</v>
      </c>
      <c r="X407" s="11">
        <v>1</v>
      </c>
      <c r="Y407" s="8" t="s">
        <v>542</v>
      </c>
    </row>
    <row r="408" spans="1:25" x14ac:dyDescent="0.3">
      <c r="A408" s="27">
        <v>454</v>
      </c>
      <c r="B408" s="23">
        <v>453</v>
      </c>
      <c r="C408" s="11">
        <v>1</v>
      </c>
      <c r="D408" s="19">
        <v>0.2</v>
      </c>
      <c r="E408" s="19">
        <v>0.18396226415094338</v>
      </c>
      <c r="F408" s="19">
        <v>-2.7487994701109308E-2</v>
      </c>
      <c r="G408" s="19">
        <v>3.2950267704366154E-2</v>
      </c>
      <c r="H408" s="19">
        <v>9.0712585322796774E-3</v>
      </c>
      <c r="I408" s="19">
        <v>0.87272727272727268</v>
      </c>
      <c r="J408" s="11">
        <v>-2.7487994701109308E-2</v>
      </c>
      <c r="K408" s="19">
        <v>6.590053540873231E-3</v>
      </c>
      <c r="L408" s="30">
        <v>1.668769258296733E-3</v>
      </c>
      <c r="M408" s="19">
        <v>0.85349810082533328</v>
      </c>
      <c r="N408" s="11">
        <v>1</v>
      </c>
      <c r="T408" s="23">
        <v>453</v>
      </c>
      <c r="U408" s="19">
        <v>0.85349810082533328</v>
      </c>
      <c r="V408" s="3">
        <v>1</v>
      </c>
      <c r="W408" s="3">
        <v>1</v>
      </c>
      <c r="X408" s="11">
        <v>1</v>
      </c>
      <c r="Y408" s="8" t="s">
        <v>542</v>
      </c>
    </row>
    <row r="409" spans="1:25" x14ac:dyDescent="0.3">
      <c r="A409" s="27">
        <v>455</v>
      </c>
      <c r="B409" s="23">
        <v>454</v>
      </c>
      <c r="C409" s="11">
        <v>1</v>
      </c>
      <c r="D409" s="19">
        <v>0.2</v>
      </c>
      <c r="E409" s="19">
        <v>0.18396226415094338</v>
      </c>
      <c r="F409" s="19">
        <v>-2.7487994701109308E-2</v>
      </c>
      <c r="G409" s="19">
        <v>3.2950267704366154E-2</v>
      </c>
      <c r="H409" s="19">
        <v>9.0712585322796774E-3</v>
      </c>
      <c r="I409" s="19">
        <v>0.87272727272727268</v>
      </c>
      <c r="J409" s="11">
        <v>-2.7487994701109308E-2</v>
      </c>
      <c r="K409" s="19">
        <v>6.590053540873231E-3</v>
      </c>
      <c r="L409" s="30">
        <v>1.668769258296733E-3</v>
      </c>
      <c r="M409" s="19">
        <v>0.85349810082533328</v>
      </c>
      <c r="N409" s="11">
        <v>1</v>
      </c>
      <c r="T409" s="23">
        <v>454</v>
      </c>
      <c r="U409" s="19">
        <v>0.85349810082533328</v>
      </c>
      <c r="V409" s="3">
        <v>1</v>
      </c>
      <c r="W409" s="3">
        <v>1</v>
      </c>
      <c r="X409" s="11">
        <v>1</v>
      </c>
      <c r="Y409" s="8" t="s">
        <v>542</v>
      </c>
    </row>
    <row r="410" spans="1:25" x14ac:dyDescent="0.3">
      <c r="A410" s="23">
        <v>457</v>
      </c>
      <c r="B410" s="23">
        <v>456</v>
      </c>
      <c r="C410" s="11">
        <v>1</v>
      </c>
      <c r="D410" s="19">
        <v>0.2</v>
      </c>
      <c r="E410" s="19">
        <v>0.13207547169811321</v>
      </c>
      <c r="F410" s="19">
        <v>-2.7487994701109308E-2</v>
      </c>
      <c r="G410" s="19">
        <v>3.2950267704366154E-2</v>
      </c>
      <c r="H410" s="19">
        <v>9.0712585322796774E-3</v>
      </c>
      <c r="I410" s="19">
        <v>0.87272727272727268</v>
      </c>
      <c r="J410" s="11">
        <v>-2.7487994701109308E-2</v>
      </c>
      <c r="K410" s="19">
        <v>6.590053540873231E-3</v>
      </c>
      <c r="L410" s="30">
        <v>1.1980907495463724E-3</v>
      </c>
      <c r="M410" s="19">
        <v>0.85302742231658302</v>
      </c>
      <c r="N410" s="11">
        <v>1</v>
      </c>
      <c r="T410" s="23">
        <v>456</v>
      </c>
      <c r="U410" s="19">
        <v>0.85302742231658302</v>
      </c>
      <c r="V410" s="3">
        <v>1</v>
      </c>
      <c r="W410" s="3">
        <v>1</v>
      </c>
      <c r="X410" s="11">
        <v>1</v>
      </c>
      <c r="Y410" s="8" t="s">
        <v>542</v>
      </c>
    </row>
    <row r="411" spans="1:25" x14ac:dyDescent="0.3">
      <c r="A411" s="27">
        <v>459</v>
      </c>
      <c r="B411" s="23">
        <v>458</v>
      </c>
      <c r="C411" s="11">
        <v>1</v>
      </c>
      <c r="D411" s="19">
        <v>0</v>
      </c>
      <c r="E411" s="19">
        <v>8.4905660377358486E-2</v>
      </c>
      <c r="F411" s="19">
        <v>-2.7487994701109308E-2</v>
      </c>
      <c r="G411" s="19">
        <v>3.2950267704366154E-2</v>
      </c>
      <c r="H411" s="19">
        <v>9.0712585322796774E-3</v>
      </c>
      <c r="I411" s="19">
        <v>0.87272727272727268</v>
      </c>
      <c r="J411" s="11">
        <v>-2.7487994701109308E-2</v>
      </c>
      <c r="K411" s="19">
        <v>0</v>
      </c>
      <c r="L411" s="30">
        <v>7.7020119613695366E-4</v>
      </c>
      <c r="M411" s="19">
        <v>0.8460094792223003</v>
      </c>
      <c r="N411" s="11">
        <v>0</v>
      </c>
      <c r="T411" s="23">
        <v>458</v>
      </c>
      <c r="U411" s="19">
        <v>0.8460094792223003</v>
      </c>
      <c r="V411" s="3">
        <v>1</v>
      </c>
      <c r="W411" s="3">
        <v>0</v>
      </c>
      <c r="X411" s="11">
        <v>0</v>
      </c>
      <c r="Y411" s="8" t="s">
        <v>542</v>
      </c>
    </row>
    <row r="412" spans="1:25" x14ac:dyDescent="0.3">
      <c r="A412" s="27">
        <v>460</v>
      </c>
      <c r="B412" s="23">
        <v>459</v>
      </c>
      <c r="C412" s="11">
        <v>1</v>
      </c>
      <c r="D412" s="19">
        <v>0.2</v>
      </c>
      <c r="E412" s="19">
        <v>0.22169811320754718</v>
      </c>
      <c r="F412" s="19">
        <v>-2.7487994701109308E-2</v>
      </c>
      <c r="G412" s="19">
        <v>3.2950267704366154E-2</v>
      </c>
      <c r="H412" s="19">
        <v>9.0712585322796774E-3</v>
      </c>
      <c r="I412" s="19">
        <v>0.87272727272727268</v>
      </c>
      <c r="J412" s="11">
        <v>-2.7487994701109308E-2</v>
      </c>
      <c r="K412" s="19">
        <v>6.590053540873231E-3</v>
      </c>
      <c r="L412" s="30">
        <v>2.0110809010242679E-3</v>
      </c>
      <c r="M412" s="19">
        <v>0.85384041246806086</v>
      </c>
      <c r="N412" s="11">
        <v>1</v>
      </c>
      <c r="T412" s="23">
        <v>459</v>
      </c>
      <c r="U412" s="19">
        <v>0.85384041246806086</v>
      </c>
      <c r="V412" s="3">
        <v>1</v>
      </c>
      <c r="W412" s="3">
        <v>1</v>
      </c>
      <c r="X412" s="11">
        <v>1</v>
      </c>
      <c r="Y412" s="8" t="s">
        <v>542</v>
      </c>
    </row>
    <row r="413" spans="1:25" x14ac:dyDescent="0.3">
      <c r="A413" s="23">
        <v>461</v>
      </c>
      <c r="B413" s="23">
        <v>460</v>
      </c>
      <c r="C413" s="11">
        <v>0</v>
      </c>
      <c r="D413" s="19">
        <v>0.2</v>
      </c>
      <c r="E413" s="19">
        <v>0.22169811320754718</v>
      </c>
      <c r="F413" s="19">
        <v>-2.7487994701109308E-2</v>
      </c>
      <c r="G413" s="19">
        <v>3.2950267704366154E-2</v>
      </c>
      <c r="H413" s="19">
        <v>9.0712585322796774E-3</v>
      </c>
      <c r="I413" s="19">
        <v>0.87272727272727268</v>
      </c>
      <c r="J413" s="11">
        <v>0</v>
      </c>
      <c r="K413" s="19">
        <v>6.590053540873231E-3</v>
      </c>
      <c r="L413" s="30">
        <v>2.0110809010242679E-3</v>
      </c>
      <c r="M413" s="19">
        <v>0.88132840716917016</v>
      </c>
      <c r="N413" s="11">
        <v>1</v>
      </c>
      <c r="T413" s="23">
        <v>460</v>
      </c>
      <c r="U413" s="19">
        <v>0.88132840716917016</v>
      </c>
      <c r="V413" s="3">
        <v>1</v>
      </c>
      <c r="W413" s="3">
        <v>1</v>
      </c>
      <c r="X413" s="11">
        <v>1</v>
      </c>
      <c r="Y413" s="8" t="s">
        <v>542</v>
      </c>
    </row>
    <row r="414" spans="1:25" x14ac:dyDescent="0.3">
      <c r="A414" s="23">
        <v>462</v>
      </c>
      <c r="B414" s="23">
        <v>461</v>
      </c>
      <c r="C414" s="11">
        <v>1</v>
      </c>
      <c r="D414" s="19">
        <v>0.2</v>
      </c>
      <c r="E414" s="19">
        <v>0.17924528301886791</v>
      </c>
      <c r="F414" s="19">
        <v>-2.7487994701109308E-2</v>
      </c>
      <c r="G414" s="19">
        <v>3.2950267704366154E-2</v>
      </c>
      <c r="H414" s="19">
        <v>9.0712585322796774E-3</v>
      </c>
      <c r="I414" s="19">
        <v>0.87272727272727268</v>
      </c>
      <c r="J414" s="11">
        <v>-2.7487994701109308E-2</v>
      </c>
      <c r="K414" s="19">
        <v>6.590053540873231E-3</v>
      </c>
      <c r="L414" s="30">
        <v>1.6259803029557911E-3</v>
      </c>
      <c r="M414" s="19">
        <v>0.85345531186999235</v>
      </c>
      <c r="N414" s="11">
        <v>1</v>
      </c>
      <c r="T414" s="23">
        <v>461</v>
      </c>
      <c r="U414" s="19">
        <v>0.85345531186999235</v>
      </c>
      <c r="V414" s="3">
        <v>1</v>
      </c>
      <c r="W414" s="3">
        <v>1</v>
      </c>
      <c r="X414" s="11">
        <v>1</v>
      </c>
      <c r="Y414" s="8" t="s">
        <v>542</v>
      </c>
    </row>
    <row r="415" spans="1:25" x14ac:dyDescent="0.3">
      <c r="A415" s="23">
        <v>463</v>
      </c>
      <c r="B415" s="23">
        <v>462</v>
      </c>
      <c r="C415" s="11">
        <v>0</v>
      </c>
      <c r="D415" s="19">
        <v>0.46666666666666667</v>
      </c>
      <c r="E415" s="19">
        <v>0.17924528301886791</v>
      </c>
      <c r="F415" s="19">
        <v>-2.7487994701109308E-2</v>
      </c>
      <c r="G415" s="19">
        <v>3.2950267704366154E-2</v>
      </c>
      <c r="H415" s="19">
        <v>9.0712585322796774E-3</v>
      </c>
      <c r="I415" s="19">
        <v>0.87272727272727268</v>
      </c>
      <c r="J415" s="11">
        <v>0</v>
      </c>
      <c r="K415" s="19">
        <v>1.5376791595370871E-2</v>
      </c>
      <c r="L415" s="30">
        <v>1.6259803029557911E-3</v>
      </c>
      <c r="M415" s="19">
        <v>0.88973004462559935</v>
      </c>
      <c r="N415" s="11">
        <v>1</v>
      </c>
      <c r="T415" s="23">
        <v>462</v>
      </c>
      <c r="U415" s="19">
        <v>0.88973004462559935</v>
      </c>
      <c r="V415" s="3">
        <v>1</v>
      </c>
      <c r="W415" s="3">
        <v>1</v>
      </c>
      <c r="X415" s="11">
        <v>1</v>
      </c>
      <c r="Y415" s="8" t="s">
        <v>542</v>
      </c>
    </row>
    <row r="416" spans="1:25" x14ac:dyDescent="0.3">
      <c r="A416" s="27">
        <v>464</v>
      </c>
      <c r="B416" s="23">
        <v>463</v>
      </c>
      <c r="C416" s="11">
        <v>0</v>
      </c>
      <c r="D416" s="19">
        <v>0.46666666666666667</v>
      </c>
      <c r="E416" s="19">
        <v>0.17924528301886791</v>
      </c>
      <c r="F416" s="19">
        <v>-2.7487994701109308E-2</v>
      </c>
      <c r="G416" s="19">
        <v>3.2950267704366154E-2</v>
      </c>
      <c r="H416" s="19">
        <v>9.0712585322796774E-3</v>
      </c>
      <c r="I416" s="19">
        <v>0.87272727272727268</v>
      </c>
      <c r="J416" s="11">
        <v>0</v>
      </c>
      <c r="K416" s="19">
        <v>1.5376791595370871E-2</v>
      </c>
      <c r="L416" s="30">
        <v>1.6259803029557911E-3</v>
      </c>
      <c r="M416" s="19">
        <v>0.88973004462559935</v>
      </c>
      <c r="N416" s="11">
        <v>1</v>
      </c>
      <c r="T416" s="23">
        <v>463</v>
      </c>
      <c r="U416" s="19">
        <v>0.88973004462559935</v>
      </c>
      <c r="V416" s="3">
        <v>1</v>
      </c>
      <c r="W416" s="3">
        <v>1</v>
      </c>
      <c r="X416" s="11">
        <v>1</v>
      </c>
      <c r="Y416" s="8" t="s">
        <v>542</v>
      </c>
    </row>
    <row r="417" spans="1:25" x14ac:dyDescent="0.3">
      <c r="A417" s="27">
        <v>465</v>
      </c>
      <c r="B417" s="23">
        <v>464</v>
      </c>
      <c r="C417" s="11">
        <v>1</v>
      </c>
      <c r="D417" s="19">
        <v>0.2</v>
      </c>
      <c r="E417" s="19">
        <v>9.6752961825361996E-3</v>
      </c>
      <c r="F417" s="19">
        <v>-2.7487994701109308E-2</v>
      </c>
      <c r="G417" s="19">
        <v>3.2950267704366154E-2</v>
      </c>
      <c r="H417" s="19">
        <v>9.0712585322796774E-3</v>
      </c>
      <c r="I417" s="19">
        <v>0.87272727272727268</v>
      </c>
      <c r="J417" s="11">
        <v>-2.7487994701109308E-2</v>
      </c>
      <c r="K417" s="19">
        <v>6.590053540873231E-3</v>
      </c>
      <c r="L417" s="30">
        <v>8.7767113048164486E-5</v>
      </c>
      <c r="M417" s="19">
        <v>0.85191709868008481</v>
      </c>
      <c r="N417" s="11">
        <v>1</v>
      </c>
      <c r="T417" s="23">
        <v>464</v>
      </c>
      <c r="U417" s="19">
        <v>0.85191709868008481</v>
      </c>
      <c r="V417" s="3">
        <v>1</v>
      </c>
      <c r="W417" s="3">
        <v>1</v>
      </c>
      <c r="X417" s="11">
        <v>1</v>
      </c>
      <c r="Y417" s="8" t="s">
        <v>542</v>
      </c>
    </row>
    <row r="418" spans="1:25" x14ac:dyDescent="0.3">
      <c r="A418" s="23">
        <v>466</v>
      </c>
      <c r="B418" s="23">
        <v>465</v>
      </c>
      <c r="C418" s="11">
        <v>1</v>
      </c>
      <c r="D418" s="19">
        <v>0.2</v>
      </c>
      <c r="E418" s="19">
        <v>9.6752961825361996E-3</v>
      </c>
      <c r="F418" s="19">
        <v>-2.7487994701109308E-2</v>
      </c>
      <c r="G418" s="19">
        <v>3.2950267704366154E-2</v>
      </c>
      <c r="H418" s="19">
        <v>9.0712585322796774E-3</v>
      </c>
      <c r="I418" s="19">
        <v>0.87272727272727268</v>
      </c>
      <c r="J418" s="11">
        <v>-2.7487994701109308E-2</v>
      </c>
      <c r="K418" s="19">
        <v>6.590053540873231E-3</v>
      </c>
      <c r="L418" s="30">
        <v>8.7767113048164486E-5</v>
      </c>
      <c r="M418" s="19">
        <v>0.85191709868008481</v>
      </c>
      <c r="N418" s="11">
        <v>1</v>
      </c>
      <c r="T418" s="23">
        <v>465</v>
      </c>
      <c r="U418" s="19">
        <v>0.85191709868008481</v>
      </c>
      <c r="V418" s="3">
        <v>1</v>
      </c>
      <c r="W418" s="3">
        <v>1</v>
      </c>
      <c r="X418" s="11">
        <v>1</v>
      </c>
      <c r="Y418" s="8" t="s">
        <v>542</v>
      </c>
    </row>
    <row r="419" spans="1:25" x14ac:dyDescent="0.3">
      <c r="A419" s="23">
        <v>467</v>
      </c>
      <c r="B419" s="23">
        <v>466</v>
      </c>
      <c r="C419" s="11">
        <v>0</v>
      </c>
      <c r="D419" s="19">
        <v>0.73333333333333328</v>
      </c>
      <c r="E419" s="19">
        <v>9.433962264150943E-3</v>
      </c>
      <c r="F419" s="19">
        <v>-2.7487994701109308E-2</v>
      </c>
      <c r="G419" s="19">
        <v>3.2950267704366154E-2</v>
      </c>
      <c r="H419" s="19">
        <v>9.0712585322796774E-3</v>
      </c>
      <c r="I419" s="19">
        <v>0.87272727272727268</v>
      </c>
      <c r="J419" s="11">
        <v>0</v>
      </c>
      <c r="K419" s="19">
        <v>2.4163529649868513E-2</v>
      </c>
      <c r="L419" s="30">
        <v>8.5577910681883742E-5</v>
      </c>
      <c r="M419" s="19">
        <v>0.89697638028782312</v>
      </c>
      <c r="N419" s="11">
        <v>1</v>
      </c>
      <c r="T419" s="23">
        <v>466</v>
      </c>
      <c r="U419" s="19">
        <v>0.89697638028782312</v>
      </c>
      <c r="V419" s="3">
        <v>1</v>
      </c>
      <c r="W419" s="3">
        <v>1</v>
      </c>
      <c r="X419" s="11">
        <v>1</v>
      </c>
      <c r="Y419" s="8" t="s">
        <v>542</v>
      </c>
    </row>
    <row r="420" spans="1:25" x14ac:dyDescent="0.3">
      <c r="A420" s="23">
        <v>468</v>
      </c>
      <c r="B420" s="23">
        <v>467</v>
      </c>
      <c r="C420" s="11">
        <v>1</v>
      </c>
      <c r="D420" s="19">
        <v>0.73333333333333328</v>
      </c>
      <c r="E420" s="19">
        <v>0.27358490566037735</v>
      </c>
      <c r="F420" s="19">
        <v>-2.7487994701109308E-2</v>
      </c>
      <c r="G420" s="19">
        <v>3.2950267704366154E-2</v>
      </c>
      <c r="H420" s="19">
        <v>9.0712585322796774E-3</v>
      </c>
      <c r="I420" s="19">
        <v>0.87272727272727268</v>
      </c>
      <c r="J420" s="11">
        <v>-2.7487994701109308E-2</v>
      </c>
      <c r="K420" s="19">
        <v>2.4163529649868513E-2</v>
      </c>
      <c r="L420" s="30">
        <v>2.4817594097746288E-3</v>
      </c>
      <c r="M420" s="19">
        <v>0.87188456708580653</v>
      </c>
      <c r="N420" s="11">
        <v>1</v>
      </c>
      <c r="T420" s="23">
        <v>467</v>
      </c>
      <c r="U420" s="19">
        <v>0.87188456708580653</v>
      </c>
      <c r="V420" s="3">
        <v>1</v>
      </c>
      <c r="W420" s="3">
        <v>1</v>
      </c>
      <c r="X420" s="11">
        <v>1</v>
      </c>
      <c r="Y420" s="8" t="s">
        <v>542</v>
      </c>
    </row>
    <row r="421" spans="1:25" x14ac:dyDescent="0.3">
      <c r="A421" s="27">
        <v>469</v>
      </c>
      <c r="B421" s="23">
        <v>468</v>
      </c>
      <c r="C421" s="11">
        <v>0</v>
      </c>
      <c r="D421" s="19">
        <v>0.2</v>
      </c>
      <c r="E421" s="19">
        <v>0.26415094339622641</v>
      </c>
      <c r="F421" s="19">
        <v>-2.7487994701109308E-2</v>
      </c>
      <c r="G421" s="19">
        <v>3.2950267704366154E-2</v>
      </c>
      <c r="H421" s="19">
        <v>9.0712585322796774E-3</v>
      </c>
      <c r="I421" s="19">
        <v>0.87272727272727268</v>
      </c>
      <c r="J421" s="11">
        <v>0</v>
      </c>
      <c r="K421" s="19">
        <v>6.590053540873231E-3</v>
      </c>
      <c r="L421" s="30">
        <v>2.3961814990927448E-3</v>
      </c>
      <c r="M421" s="19">
        <v>0.88171350776723867</v>
      </c>
      <c r="N421" s="11">
        <v>1</v>
      </c>
      <c r="T421" s="23">
        <v>468</v>
      </c>
      <c r="U421" s="19">
        <v>0.88171350776723867</v>
      </c>
      <c r="V421" s="3">
        <v>1</v>
      </c>
      <c r="W421" s="3">
        <v>1</v>
      </c>
      <c r="X421" s="11">
        <v>1</v>
      </c>
      <c r="Y421" s="8" t="s">
        <v>542</v>
      </c>
    </row>
    <row r="422" spans="1:25" x14ac:dyDescent="0.3">
      <c r="A422" s="27">
        <v>470</v>
      </c>
      <c r="B422" s="23">
        <v>469</v>
      </c>
      <c r="C422" s="11">
        <v>1</v>
      </c>
      <c r="D422" s="19">
        <v>0.2</v>
      </c>
      <c r="E422" s="19">
        <v>0.25471698113207547</v>
      </c>
      <c r="F422" s="19">
        <v>-2.7487994701109308E-2</v>
      </c>
      <c r="G422" s="19">
        <v>3.2950267704366154E-2</v>
      </c>
      <c r="H422" s="19">
        <v>9.0712585322796774E-3</v>
      </c>
      <c r="I422" s="19">
        <v>0.87272727272727268</v>
      </c>
      <c r="J422" s="11">
        <v>-2.7487994701109308E-2</v>
      </c>
      <c r="K422" s="19">
        <v>6.590053540873231E-3</v>
      </c>
      <c r="L422" s="30">
        <v>2.3106035884108613E-3</v>
      </c>
      <c r="M422" s="19">
        <v>0.85413993515544751</v>
      </c>
      <c r="N422" s="11">
        <v>1</v>
      </c>
      <c r="T422" s="23">
        <v>469</v>
      </c>
      <c r="U422" s="19">
        <v>0.85413993515544751</v>
      </c>
      <c r="V422" s="3">
        <v>1</v>
      </c>
      <c r="W422" s="3">
        <v>1</v>
      </c>
      <c r="X422" s="11">
        <v>1</v>
      </c>
      <c r="Y422" s="8" t="s">
        <v>542</v>
      </c>
    </row>
    <row r="423" spans="1:25" x14ac:dyDescent="0.3">
      <c r="A423" s="23">
        <v>471</v>
      </c>
      <c r="B423" s="23">
        <v>470</v>
      </c>
      <c r="C423" s="11">
        <v>1</v>
      </c>
      <c r="D423" s="19">
        <v>0.2</v>
      </c>
      <c r="E423" s="19">
        <v>0.25471698113207547</v>
      </c>
      <c r="F423" s="19">
        <v>-2.7487994701109308E-2</v>
      </c>
      <c r="G423" s="19">
        <v>3.2950267704366154E-2</v>
      </c>
      <c r="H423" s="19">
        <v>9.0712585322796774E-3</v>
      </c>
      <c r="I423" s="19">
        <v>0.87272727272727268</v>
      </c>
      <c r="J423" s="11">
        <v>-2.7487994701109308E-2</v>
      </c>
      <c r="K423" s="19">
        <v>6.590053540873231E-3</v>
      </c>
      <c r="L423" s="30">
        <v>2.3106035884108613E-3</v>
      </c>
      <c r="M423" s="19">
        <v>0.85413993515544751</v>
      </c>
      <c r="N423" s="11">
        <v>1</v>
      </c>
      <c r="T423" s="23">
        <v>470</v>
      </c>
      <c r="U423" s="19">
        <v>0.85413993515544751</v>
      </c>
      <c r="V423" s="3">
        <v>1</v>
      </c>
      <c r="W423" s="3">
        <v>1</v>
      </c>
      <c r="X423" s="11">
        <v>1</v>
      </c>
      <c r="Y423" s="8" t="s">
        <v>542</v>
      </c>
    </row>
    <row r="424" spans="1:25" x14ac:dyDescent="0.3">
      <c r="A424" s="23">
        <v>472</v>
      </c>
      <c r="B424" s="23">
        <v>471</v>
      </c>
      <c r="C424" s="11">
        <v>1</v>
      </c>
      <c r="D424" s="19">
        <v>0.2</v>
      </c>
      <c r="E424" s="19">
        <v>0.20754716981132076</v>
      </c>
      <c r="F424" s="19">
        <v>-2.7487994701109308E-2</v>
      </c>
      <c r="G424" s="19">
        <v>3.2950267704366154E-2</v>
      </c>
      <c r="H424" s="19">
        <v>9.0712585322796774E-3</v>
      </c>
      <c r="I424" s="19">
        <v>0.87272727272727268</v>
      </c>
      <c r="J424" s="11">
        <v>-2.7487994701109308E-2</v>
      </c>
      <c r="K424" s="19">
        <v>6.590053540873231E-3</v>
      </c>
      <c r="L424" s="30">
        <v>1.8827140350014425E-3</v>
      </c>
      <c r="M424" s="19">
        <v>0.85371204560203806</v>
      </c>
      <c r="N424" s="11">
        <v>1</v>
      </c>
      <c r="T424" s="23">
        <v>471</v>
      </c>
      <c r="U424" s="19">
        <v>0.85371204560203806</v>
      </c>
      <c r="V424" s="3">
        <v>1</v>
      </c>
      <c r="W424" s="3">
        <v>1</v>
      </c>
      <c r="X424" s="11">
        <v>1</v>
      </c>
      <c r="Y424" s="8" t="s">
        <v>542</v>
      </c>
    </row>
    <row r="425" spans="1:25" x14ac:dyDescent="0.3">
      <c r="A425" s="23">
        <v>473</v>
      </c>
      <c r="B425" s="23">
        <v>472</v>
      </c>
      <c r="C425" s="11">
        <v>1</v>
      </c>
      <c r="D425" s="19">
        <v>0.2</v>
      </c>
      <c r="E425" s="19">
        <v>0.20754716981132076</v>
      </c>
      <c r="F425" s="19">
        <v>-2.7487994701109308E-2</v>
      </c>
      <c r="G425" s="19">
        <v>3.2950267704366154E-2</v>
      </c>
      <c r="H425" s="19">
        <v>9.0712585322796774E-3</v>
      </c>
      <c r="I425" s="19">
        <v>0.87272727272727268</v>
      </c>
      <c r="J425" s="11">
        <v>-2.7487994701109308E-2</v>
      </c>
      <c r="K425" s="19">
        <v>6.590053540873231E-3</v>
      </c>
      <c r="L425" s="30">
        <v>1.8827140350014425E-3</v>
      </c>
      <c r="M425" s="19">
        <v>0.85371204560203806</v>
      </c>
      <c r="N425" s="11">
        <v>1</v>
      </c>
      <c r="T425" s="23">
        <v>472</v>
      </c>
      <c r="U425" s="19">
        <v>0.85371204560203806</v>
      </c>
      <c r="V425" s="3">
        <v>1</v>
      </c>
      <c r="W425" s="3">
        <v>1</v>
      </c>
      <c r="X425" s="11">
        <v>1</v>
      </c>
      <c r="Y425" s="8" t="s">
        <v>542</v>
      </c>
    </row>
    <row r="426" spans="1:25" x14ac:dyDescent="0.3">
      <c r="A426" s="27">
        <v>474</v>
      </c>
      <c r="B426" s="23">
        <v>473</v>
      </c>
      <c r="C426" s="11">
        <v>1</v>
      </c>
      <c r="D426" s="19">
        <v>0.2</v>
      </c>
      <c r="E426" s="19">
        <v>0.24056603773584906</v>
      </c>
      <c r="F426" s="19">
        <v>-2.7487994701109308E-2</v>
      </c>
      <c r="G426" s="19">
        <v>3.2950267704366154E-2</v>
      </c>
      <c r="H426" s="19">
        <v>9.0712585322796774E-3</v>
      </c>
      <c r="I426" s="19">
        <v>0.87272727272727268</v>
      </c>
      <c r="J426" s="11">
        <v>-2.7487994701109308E-2</v>
      </c>
      <c r="K426" s="19">
        <v>6.590053540873231E-3</v>
      </c>
      <c r="L426" s="30">
        <v>2.1822367223880354E-3</v>
      </c>
      <c r="M426" s="19">
        <v>0.85401156828942459</v>
      </c>
      <c r="N426" s="11">
        <v>1</v>
      </c>
      <c r="T426" s="23">
        <v>473</v>
      </c>
      <c r="U426" s="19">
        <v>0.85401156828942459</v>
      </c>
      <c r="V426" s="3">
        <v>1</v>
      </c>
      <c r="W426" s="3">
        <v>1</v>
      </c>
      <c r="X426" s="11">
        <v>1</v>
      </c>
      <c r="Y426" s="8" t="s">
        <v>542</v>
      </c>
    </row>
    <row r="427" spans="1:25" x14ac:dyDescent="0.3">
      <c r="A427" s="27">
        <v>475</v>
      </c>
      <c r="B427" s="23">
        <v>474</v>
      </c>
      <c r="C427" s="11">
        <v>1</v>
      </c>
      <c r="D427" s="19">
        <v>0.46666666666666667</v>
      </c>
      <c r="E427" s="19">
        <v>0.10377358490566038</v>
      </c>
      <c r="F427" s="19">
        <v>-2.7487994701109308E-2</v>
      </c>
      <c r="G427" s="19">
        <v>3.2950267704366154E-2</v>
      </c>
      <c r="H427" s="19">
        <v>9.0712585322796774E-3</v>
      </c>
      <c r="I427" s="19">
        <v>0.87272727272727268</v>
      </c>
      <c r="J427" s="11">
        <v>-2.7487994701109308E-2</v>
      </c>
      <c r="K427" s="19">
        <v>1.5376791595370871E-2</v>
      </c>
      <c r="L427" s="30">
        <v>9.4135701750072123E-4</v>
      </c>
      <c r="M427" s="19">
        <v>0.86155742663903501</v>
      </c>
      <c r="N427" s="11">
        <v>1</v>
      </c>
      <c r="T427" s="23">
        <v>474</v>
      </c>
      <c r="U427" s="19">
        <v>0.86155742663903501</v>
      </c>
      <c r="V427" s="3">
        <v>1</v>
      </c>
      <c r="W427" s="3">
        <v>1</v>
      </c>
      <c r="X427" s="11">
        <v>1</v>
      </c>
      <c r="Y427" s="8" t="s">
        <v>542</v>
      </c>
    </row>
    <row r="428" spans="1:25" x14ac:dyDescent="0.3">
      <c r="A428" s="23">
        <v>476</v>
      </c>
      <c r="B428" s="23">
        <v>475</v>
      </c>
      <c r="C428" s="11">
        <v>0</v>
      </c>
      <c r="D428" s="19">
        <v>0.46666666666666667</v>
      </c>
      <c r="E428" s="19">
        <v>0.10377358490566038</v>
      </c>
      <c r="F428" s="19">
        <v>-2.7487994701109308E-2</v>
      </c>
      <c r="G428" s="19">
        <v>3.2950267704366154E-2</v>
      </c>
      <c r="H428" s="19">
        <v>9.0712585322796774E-3</v>
      </c>
      <c r="I428" s="19">
        <v>0.87272727272727268</v>
      </c>
      <c r="J428" s="11">
        <v>0</v>
      </c>
      <c r="K428" s="19">
        <v>1.5376791595370871E-2</v>
      </c>
      <c r="L428" s="30">
        <v>9.4135701750072123E-4</v>
      </c>
      <c r="M428" s="19">
        <v>0.8890454213401443</v>
      </c>
      <c r="N428" s="11">
        <v>1</v>
      </c>
      <c r="T428" s="23">
        <v>475</v>
      </c>
      <c r="U428" s="19">
        <v>0.8890454213401443</v>
      </c>
      <c r="V428" s="3">
        <v>1</v>
      </c>
      <c r="W428" s="3">
        <v>1</v>
      </c>
      <c r="X428" s="11">
        <v>1</v>
      </c>
      <c r="Y428" s="8" t="s">
        <v>542</v>
      </c>
    </row>
    <row r="429" spans="1:25" x14ac:dyDescent="0.3">
      <c r="A429" s="23">
        <v>477</v>
      </c>
      <c r="B429" s="23">
        <v>476</v>
      </c>
      <c r="C429" s="11">
        <v>1</v>
      </c>
      <c r="D429" s="19">
        <v>0.2</v>
      </c>
      <c r="E429" s="19">
        <v>0.21698113207547171</v>
      </c>
      <c r="F429" s="19">
        <v>-2.7487994701109308E-2</v>
      </c>
      <c r="G429" s="19">
        <v>3.2950267704366154E-2</v>
      </c>
      <c r="H429" s="19">
        <v>9.0712585322796774E-3</v>
      </c>
      <c r="I429" s="19">
        <v>0.87272727272727268</v>
      </c>
      <c r="J429" s="11">
        <v>-2.7487994701109308E-2</v>
      </c>
      <c r="K429" s="19">
        <v>6.590053540873231E-3</v>
      </c>
      <c r="L429" s="30">
        <v>1.9682919456833264E-3</v>
      </c>
      <c r="M429" s="19">
        <v>0.85379762351271993</v>
      </c>
      <c r="N429" s="11">
        <v>1</v>
      </c>
      <c r="T429" s="23">
        <v>476</v>
      </c>
      <c r="U429" s="19">
        <v>0.85379762351271993</v>
      </c>
      <c r="V429" s="3">
        <v>1</v>
      </c>
      <c r="W429" s="3">
        <v>1</v>
      </c>
      <c r="X429" s="11">
        <v>1</v>
      </c>
      <c r="Y429" s="8" t="s">
        <v>542</v>
      </c>
    </row>
    <row r="430" spans="1:25" x14ac:dyDescent="0.3">
      <c r="A430" s="23">
        <v>478</v>
      </c>
      <c r="B430" s="23">
        <v>477</v>
      </c>
      <c r="C430" s="11">
        <v>0</v>
      </c>
      <c r="D430" s="19">
        <v>0.73333333333333328</v>
      </c>
      <c r="E430" s="19">
        <v>0.21698113207547171</v>
      </c>
      <c r="F430" s="19">
        <v>-2.7487994701109308E-2</v>
      </c>
      <c r="G430" s="19">
        <v>3.2950267704366154E-2</v>
      </c>
      <c r="H430" s="19">
        <v>9.0712585322796774E-3</v>
      </c>
      <c r="I430" s="19">
        <v>0.87272727272727268</v>
      </c>
      <c r="J430" s="11">
        <v>0</v>
      </c>
      <c r="K430" s="19">
        <v>2.4163529649868513E-2</v>
      </c>
      <c r="L430" s="30">
        <v>1.9682919456833264E-3</v>
      </c>
      <c r="M430" s="19">
        <v>0.89885909432282451</v>
      </c>
      <c r="N430" s="11">
        <v>1</v>
      </c>
      <c r="T430" s="23">
        <v>477</v>
      </c>
      <c r="U430" s="19">
        <v>0.89885909432282451</v>
      </c>
      <c r="V430" s="3">
        <v>1</v>
      </c>
      <c r="W430" s="3">
        <v>1</v>
      </c>
      <c r="X430" s="11">
        <v>1</v>
      </c>
      <c r="Y430" s="8" t="s">
        <v>542</v>
      </c>
    </row>
    <row r="431" spans="1:25" x14ac:dyDescent="0.3">
      <c r="A431" s="27">
        <v>479</v>
      </c>
      <c r="B431" s="23">
        <v>478</v>
      </c>
      <c r="C431" s="11">
        <v>1</v>
      </c>
      <c r="D431" s="11">
        <v>0.2</v>
      </c>
      <c r="E431" s="19">
        <v>0.21698113207547171</v>
      </c>
      <c r="F431" s="19">
        <v>-2.7487994701109308E-2</v>
      </c>
      <c r="G431" s="19">
        <v>3.2950267704366154E-2</v>
      </c>
      <c r="H431" s="19">
        <v>9.0712585322796774E-3</v>
      </c>
      <c r="I431" s="19">
        <v>0.87272727272727268</v>
      </c>
      <c r="J431" s="11">
        <v>-2.7487994701109308E-2</v>
      </c>
      <c r="K431" s="19">
        <v>6.590053540873231E-3</v>
      </c>
      <c r="L431" s="30">
        <v>1.9682919456833264E-3</v>
      </c>
      <c r="M431" s="19">
        <v>0.85379762351271993</v>
      </c>
      <c r="N431" s="11">
        <v>1</v>
      </c>
      <c r="T431" s="23">
        <v>478</v>
      </c>
      <c r="U431" s="19">
        <v>0.85379762351271993</v>
      </c>
      <c r="V431" s="3">
        <v>1</v>
      </c>
      <c r="W431" s="3">
        <v>1</v>
      </c>
      <c r="X431" s="11">
        <v>1</v>
      </c>
      <c r="Y431" s="8" t="s">
        <v>542</v>
      </c>
    </row>
    <row r="432" spans="1:25" x14ac:dyDescent="0.3">
      <c r="A432" s="27">
        <v>480</v>
      </c>
      <c r="B432" s="23">
        <v>479</v>
      </c>
      <c r="C432" s="11">
        <v>1</v>
      </c>
      <c r="D432" s="19">
        <v>0.2</v>
      </c>
      <c r="E432" s="19">
        <v>0.21698113207547171</v>
      </c>
      <c r="F432" s="19">
        <v>-2.7487994701109308E-2</v>
      </c>
      <c r="G432" s="19">
        <v>3.2950267704366154E-2</v>
      </c>
      <c r="H432" s="19">
        <v>9.0712585322796774E-3</v>
      </c>
      <c r="I432" s="19">
        <v>0.87272727272727268</v>
      </c>
      <c r="J432" s="11">
        <v>-2.7487994701109308E-2</v>
      </c>
      <c r="K432" s="19">
        <v>6.590053540873231E-3</v>
      </c>
      <c r="L432" s="30">
        <v>1.9682919456833264E-3</v>
      </c>
      <c r="M432" s="19">
        <v>0.85379762351271993</v>
      </c>
      <c r="N432" s="11">
        <v>1</v>
      </c>
      <c r="T432" s="23">
        <v>479</v>
      </c>
      <c r="U432" s="19">
        <v>0.85379762351271993</v>
      </c>
      <c r="V432" s="3">
        <v>1</v>
      </c>
      <c r="W432" s="3">
        <v>1</v>
      </c>
      <c r="X432" s="11">
        <v>1</v>
      </c>
      <c r="Y432" s="8" t="s">
        <v>542</v>
      </c>
    </row>
    <row r="433" spans="1:25" x14ac:dyDescent="0.3">
      <c r="A433" s="23">
        <v>481</v>
      </c>
      <c r="B433" s="23">
        <v>480</v>
      </c>
      <c r="C433" s="11">
        <v>0</v>
      </c>
      <c r="D433" s="19">
        <v>0.73333333333333328</v>
      </c>
      <c r="E433" s="19">
        <v>0.21698113207547171</v>
      </c>
      <c r="F433" s="19">
        <v>-2.7487994701109308E-2</v>
      </c>
      <c r="G433" s="19">
        <v>3.2950267704366154E-2</v>
      </c>
      <c r="H433" s="19">
        <v>9.0712585322796774E-3</v>
      </c>
      <c r="I433" s="19">
        <v>0.87272727272727268</v>
      </c>
      <c r="J433" s="11">
        <v>0</v>
      </c>
      <c r="K433" s="19">
        <v>2.4163529649868513E-2</v>
      </c>
      <c r="L433" s="30">
        <v>1.9682919456833264E-3</v>
      </c>
      <c r="M433" s="19">
        <v>0.89885909432282451</v>
      </c>
      <c r="N433" s="11">
        <v>1</v>
      </c>
      <c r="T433" s="23">
        <v>480</v>
      </c>
      <c r="U433" s="19">
        <v>0.89885909432282451</v>
      </c>
      <c r="V433" s="3">
        <v>1</v>
      </c>
      <c r="W433" s="3">
        <v>1</v>
      </c>
      <c r="X433" s="11">
        <v>1</v>
      </c>
      <c r="Y433" s="8" t="s">
        <v>542</v>
      </c>
    </row>
    <row r="434" spans="1:25" x14ac:dyDescent="0.3">
      <c r="A434" s="23">
        <v>482</v>
      </c>
      <c r="B434" s="23">
        <v>481</v>
      </c>
      <c r="C434" s="11">
        <v>1</v>
      </c>
      <c r="D434" s="19">
        <v>0.46666666666666667</v>
      </c>
      <c r="E434" s="19">
        <v>2.7534006143045197E-2</v>
      </c>
      <c r="F434" s="19">
        <v>-2.7487994701109308E-2</v>
      </c>
      <c r="G434" s="19">
        <v>3.2950267704366154E-2</v>
      </c>
      <c r="H434" s="19">
        <v>9.0712585322796774E-3</v>
      </c>
      <c r="I434" s="19">
        <v>0.87272727272727268</v>
      </c>
      <c r="J434" s="11">
        <v>-2.7487994701109308E-2</v>
      </c>
      <c r="K434" s="19">
        <v>1.5376791595370871E-2</v>
      </c>
      <c r="L434" s="30">
        <v>2.4976808815293979E-4</v>
      </c>
      <c r="M434" s="19">
        <v>0.86086583770968717</v>
      </c>
      <c r="N434" s="11">
        <v>1</v>
      </c>
      <c r="T434" s="23">
        <v>481</v>
      </c>
      <c r="U434" s="19">
        <v>0.86086583770968717</v>
      </c>
      <c r="V434" s="3">
        <v>1</v>
      </c>
      <c r="W434" s="3">
        <v>1</v>
      </c>
      <c r="X434" s="11">
        <v>1</v>
      </c>
      <c r="Y434" s="8" t="s">
        <v>542</v>
      </c>
    </row>
    <row r="435" spans="1:25" x14ac:dyDescent="0.3">
      <c r="A435" s="23">
        <v>483</v>
      </c>
      <c r="B435" s="23">
        <v>482</v>
      </c>
      <c r="C435" s="11">
        <v>0</v>
      </c>
      <c r="D435" s="19">
        <v>0.2</v>
      </c>
      <c r="E435" s="19">
        <v>2.4528301886792454E-2</v>
      </c>
      <c r="F435" s="19">
        <v>-2.7487994701109308E-2</v>
      </c>
      <c r="G435" s="19">
        <v>3.2950267704366154E-2</v>
      </c>
      <c r="H435" s="19">
        <v>9.0712585322796774E-3</v>
      </c>
      <c r="I435" s="19">
        <v>0.87272727272727268</v>
      </c>
      <c r="J435" s="11">
        <v>0</v>
      </c>
      <c r="K435" s="19">
        <v>6.590053540873231E-3</v>
      </c>
      <c r="L435" s="30">
        <v>2.2250256777289775E-4</v>
      </c>
      <c r="M435" s="19">
        <v>0.87953982883591886</v>
      </c>
      <c r="N435" s="11">
        <v>1</v>
      </c>
      <c r="T435" s="23">
        <v>482</v>
      </c>
      <c r="U435" s="19">
        <v>0.87953982883591886</v>
      </c>
      <c r="V435" s="3">
        <v>1</v>
      </c>
      <c r="W435" s="3">
        <v>1</v>
      </c>
      <c r="X435" s="11">
        <v>1</v>
      </c>
      <c r="Y435" s="8" t="s">
        <v>542</v>
      </c>
    </row>
    <row r="436" spans="1:25" x14ac:dyDescent="0.3">
      <c r="A436" s="27">
        <v>484</v>
      </c>
      <c r="B436" s="23">
        <v>483</v>
      </c>
      <c r="C436" s="11">
        <v>1</v>
      </c>
      <c r="D436" s="19">
        <v>0</v>
      </c>
      <c r="E436" s="19">
        <v>6.9767441860465115E-2</v>
      </c>
      <c r="F436" s="19">
        <v>-2.7487994701109308E-2</v>
      </c>
      <c r="G436" s="19">
        <v>3.2950267704366154E-2</v>
      </c>
      <c r="H436" s="19">
        <v>9.0712585322796774E-3</v>
      </c>
      <c r="I436" s="19">
        <v>0.87272727272727268</v>
      </c>
      <c r="J436" s="11">
        <v>-2.7487994701109308E-2</v>
      </c>
      <c r="K436" s="19">
        <v>0</v>
      </c>
      <c r="L436" s="30">
        <v>6.3287850225207047E-4</v>
      </c>
      <c r="M436" s="19">
        <v>0.84587215652841541</v>
      </c>
      <c r="N436" s="11">
        <v>0</v>
      </c>
      <c r="T436" s="23">
        <v>483</v>
      </c>
      <c r="U436" s="19">
        <v>0.84587215652841541</v>
      </c>
      <c r="V436" s="3">
        <v>1</v>
      </c>
      <c r="W436" s="3">
        <v>0</v>
      </c>
      <c r="X436" s="11">
        <v>0</v>
      </c>
      <c r="Y436" s="8" t="s">
        <v>542</v>
      </c>
    </row>
    <row r="437" spans="1:25" x14ac:dyDescent="0.3">
      <c r="A437" s="27">
        <v>485</v>
      </c>
      <c r="B437" s="23">
        <v>484</v>
      </c>
      <c r="C437" s="11">
        <v>0</v>
      </c>
      <c r="D437" s="19">
        <v>0.73333333333333328</v>
      </c>
      <c r="E437" s="19">
        <v>0.73979815708644148</v>
      </c>
      <c r="F437" s="19">
        <v>-2.7487994701109308E-2</v>
      </c>
      <c r="G437" s="19">
        <v>3.2950267704366154E-2</v>
      </c>
      <c r="H437" s="19">
        <v>9.0712585322796774E-3</v>
      </c>
      <c r="I437" s="19">
        <v>0.87272727272727268</v>
      </c>
      <c r="J437" s="11">
        <v>0</v>
      </c>
      <c r="K437" s="19">
        <v>2.4163529649868513E-2</v>
      </c>
      <c r="L437" s="30">
        <v>6.710900344635163E-3</v>
      </c>
      <c r="M437" s="19">
        <v>0.90360170272177631</v>
      </c>
      <c r="N437" s="11">
        <v>1</v>
      </c>
      <c r="T437" s="23">
        <v>484</v>
      </c>
      <c r="U437" s="19">
        <v>0.90360170272177631</v>
      </c>
      <c r="V437" s="3">
        <v>1</v>
      </c>
      <c r="W437" s="3">
        <v>1</v>
      </c>
      <c r="X437" s="11">
        <v>1</v>
      </c>
      <c r="Y437" s="8" t="s">
        <v>542</v>
      </c>
    </row>
    <row r="438" spans="1:25" x14ac:dyDescent="0.3">
      <c r="A438" s="23">
        <v>487</v>
      </c>
      <c r="B438" s="23">
        <v>486</v>
      </c>
      <c r="C438" s="11">
        <v>1</v>
      </c>
      <c r="D438" s="19">
        <v>0.2</v>
      </c>
      <c r="E438" s="19">
        <v>0.19811320754716982</v>
      </c>
      <c r="F438" s="19">
        <v>-2.7487994701109308E-2</v>
      </c>
      <c r="G438" s="19">
        <v>3.2950267704366154E-2</v>
      </c>
      <c r="H438" s="19">
        <v>9.0712585322796774E-3</v>
      </c>
      <c r="I438" s="19">
        <v>0.87272727272727268</v>
      </c>
      <c r="J438" s="11">
        <v>-2.7487994701109308E-2</v>
      </c>
      <c r="K438" s="19">
        <v>6.590053540873231E-3</v>
      </c>
      <c r="L438" s="30">
        <v>1.7971361243195587E-3</v>
      </c>
      <c r="M438" s="19">
        <v>0.85362646769135619</v>
      </c>
      <c r="N438" s="11">
        <v>1</v>
      </c>
      <c r="T438" s="23">
        <v>486</v>
      </c>
      <c r="U438" s="19">
        <v>0.85362646769135619</v>
      </c>
      <c r="V438" s="3">
        <v>1</v>
      </c>
      <c r="W438" s="3">
        <v>1</v>
      </c>
      <c r="X438" s="11">
        <v>1</v>
      </c>
      <c r="Y438" s="8" t="s">
        <v>542</v>
      </c>
    </row>
    <row r="439" spans="1:25" x14ac:dyDescent="0.3">
      <c r="A439" s="23">
        <v>488</v>
      </c>
      <c r="B439" s="23">
        <v>487</v>
      </c>
      <c r="C439" s="11">
        <v>1</v>
      </c>
      <c r="D439" s="19">
        <v>0.2</v>
      </c>
      <c r="E439" s="19">
        <v>0.19811320754716982</v>
      </c>
      <c r="F439" s="19">
        <v>-2.7487994701109308E-2</v>
      </c>
      <c r="G439" s="19">
        <v>3.2950267704366154E-2</v>
      </c>
      <c r="H439" s="19">
        <v>9.0712585322796774E-3</v>
      </c>
      <c r="I439" s="19">
        <v>0.87272727272727268</v>
      </c>
      <c r="J439" s="11">
        <v>-2.7487994701109308E-2</v>
      </c>
      <c r="K439" s="19">
        <v>6.590053540873231E-3</v>
      </c>
      <c r="L439" s="30">
        <v>1.7971361243195587E-3</v>
      </c>
      <c r="M439" s="19">
        <v>0.85362646769135619</v>
      </c>
      <c r="N439" s="11">
        <v>1</v>
      </c>
      <c r="T439" s="23">
        <v>487</v>
      </c>
      <c r="U439" s="19">
        <v>0.85362646769135619</v>
      </c>
      <c r="V439" s="3">
        <v>1</v>
      </c>
      <c r="W439" s="3">
        <v>1</v>
      </c>
      <c r="X439" s="11">
        <v>1</v>
      </c>
      <c r="Y439" s="8" t="s">
        <v>542</v>
      </c>
    </row>
    <row r="440" spans="1:25" x14ac:dyDescent="0.3">
      <c r="A440" s="27">
        <v>489</v>
      </c>
      <c r="B440" s="23">
        <v>488</v>
      </c>
      <c r="C440" s="11">
        <v>0</v>
      </c>
      <c r="D440" s="19">
        <v>0.73333333333333328</v>
      </c>
      <c r="E440" s="19">
        <v>2.1763931548924968E-2</v>
      </c>
      <c r="F440" s="19">
        <v>-2.7487994701109308E-2</v>
      </c>
      <c r="G440" s="19">
        <v>3.2950267704366154E-2</v>
      </c>
      <c r="H440" s="19">
        <v>9.0712585322796774E-3</v>
      </c>
      <c r="I440" s="19">
        <v>0.87272727272727268</v>
      </c>
      <c r="J440" s="11">
        <v>0</v>
      </c>
      <c r="K440" s="19">
        <v>2.4163529649868513E-2</v>
      </c>
      <c r="L440" s="30">
        <v>1.9742624975913647E-4</v>
      </c>
      <c r="M440" s="19">
        <v>0.8970882286269003</v>
      </c>
      <c r="N440" s="11">
        <v>1</v>
      </c>
      <c r="T440" s="23">
        <v>488</v>
      </c>
      <c r="U440" s="19">
        <v>0.8970882286269003</v>
      </c>
      <c r="V440" s="3">
        <v>1</v>
      </c>
      <c r="W440" s="3">
        <v>1</v>
      </c>
      <c r="X440" s="11">
        <v>1</v>
      </c>
      <c r="Y440" s="8" t="s">
        <v>542</v>
      </c>
    </row>
    <row r="441" spans="1:25" x14ac:dyDescent="0.3">
      <c r="A441" s="27">
        <v>490</v>
      </c>
      <c r="B441" s="23">
        <v>489</v>
      </c>
      <c r="C441" s="11">
        <v>1</v>
      </c>
      <c r="D441" s="19">
        <v>0.2</v>
      </c>
      <c r="E441" s="19">
        <v>2.1763931548924968E-2</v>
      </c>
      <c r="F441" s="19">
        <v>-2.7487994701109308E-2</v>
      </c>
      <c r="G441" s="19">
        <v>3.2950267704366154E-2</v>
      </c>
      <c r="H441" s="19">
        <v>9.0712585322796774E-3</v>
      </c>
      <c r="I441" s="19">
        <v>0.87272727272727268</v>
      </c>
      <c r="J441" s="11">
        <v>-2.7487994701109308E-2</v>
      </c>
      <c r="K441" s="19">
        <v>6.590053540873231E-3</v>
      </c>
      <c r="L441" s="30">
        <v>1.9742624975913647E-4</v>
      </c>
      <c r="M441" s="19">
        <v>0.85202675781679571</v>
      </c>
      <c r="N441" s="11">
        <v>1</v>
      </c>
      <c r="T441" s="23">
        <v>489</v>
      </c>
      <c r="U441" s="19">
        <v>0.85202675781679571</v>
      </c>
      <c r="V441" s="3">
        <v>1</v>
      </c>
      <c r="W441" s="3">
        <v>1</v>
      </c>
      <c r="X441" s="11">
        <v>1</v>
      </c>
      <c r="Y441" s="8" t="s">
        <v>542</v>
      </c>
    </row>
    <row r="442" spans="1:25" x14ac:dyDescent="0.3">
      <c r="A442" s="23">
        <v>491</v>
      </c>
      <c r="B442" s="23">
        <v>490</v>
      </c>
      <c r="C442" s="11">
        <v>1</v>
      </c>
      <c r="D442" s="19">
        <v>0.2</v>
      </c>
      <c r="E442" s="19">
        <v>2.1763931548924968E-2</v>
      </c>
      <c r="F442" s="19">
        <v>-2.7487994701109308E-2</v>
      </c>
      <c r="G442" s="19">
        <v>3.2950267704366154E-2</v>
      </c>
      <c r="H442" s="19">
        <v>9.0712585322796774E-3</v>
      </c>
      <c r="I442" s="19">
        <v>0.87272727272727268</v>
      </c>
      <c r="J442" s="11">
        <v>-2.7487994701109308E-2</v>
      </c>
      <c r="K442" s="19">
        <v>6.590053540873231E-3</v>
      </c>
      <c r="L442" s="30">
        <v>1.9742624975913647E-4</v>
      </c>
      <c r="M442" s="19">
        <v>0.85202675781679571</v>
      </c>
      <c r="N442" s="11">
        <v>1</v>
      </c>
      <c r="T442" s="23">
        <v>490</v>
      </c>
      <c r="U442" s="19">
        <v>0.85202675781679571</v>
      </c>
      <c r="V442" s="3">
        <v>1</v>
      </c>
      <c r="W442" s="3">
        <v>1</v>
      </c>
      <c r="X442" s="11">
        <v>1</v>
      </c>
      <c r="Y442" s="8" t="s">
        <v>542</v>
      </c>
    </row>
    <row r="443" spans="1:25" x14ac:dyDescent="0.3">
      <c r="A443" s="23">
        <v>492</v>
      </c>
      <c r="B443" s="23">
        <v>491</v>
      </c>
      <c r="C443" s="11">
        <v>1</v>
      </c>
      <c r="D443" s="19">
        <v>0.2</v>
      </c>
      <c r="E443" s="19">
        <v>2.2071083808688021E-2</v>
      </c>
      <c r="F443" s="19">
        <v>-2.7487994701109308E-2</v>
      </c>
      <c r="G443" s="19">
        <v>3.2950267704366154E-2</v>
      </c>
      <c r="H443" s="19">
        <v>9.0712585322796774E-3</v>
      </c>
      <c r="I443" s="19">
        <v>0.87272727272727268</v>
      </c>
      <c r="J443" s="11">
        <v>-2.7487994701109308E-2</v>
      </c>
      <c r="K443" s="19">
        <v>6.590053540873231E-3</v>
      </c>
      <c r="L443" s="30">
        <v>2.0021250731622106E-4</v>
      </c>
      <c r="M443" s="19">
        <v>0.85202954407435283</v>
      </c>
      <c r="N443" s="11">
        <v>1</v>
      </c>
      <c r="T443" s="23">
        <v>491</v>
      </c>
      <c r="U443" s="19">
        <v>0.85202954407435283</v>
      </c>
      <c r="V443" s="3">
        <v>1</v>
      </c>
      <c r="W443" s="3">
        <v>1</v>
      </c>
      <c r="X443" s="11">
        <v>1</v>
      </c>
      <c r="Y443" s="8" t="s">
        <v>542</v>
      </c>
    </row>
    <row r="444" spans="1:25" x14ac:dyDescent="0.3">
      <c r="A444" s="23">
        <v>493</v>
      </c>
      <c r="B444" s="23">
        <v>492</v>
      </c>
      <c r="C444" s="11">
        <v>1</v>
      </c>
      <c r="D444" s="19">
        <v>0.2</v>
      </c>
      <c r="E444" s="19">
        <v>2.2071083808688021E-2</v>
      </c>
      <c r="F444" s="19">
        <v>-2.7487994701109308E-2</v>
      </c>
      <c r="G444" s="19">
        <v>3.2950267704366154E-2</v>
      </c>
      <c r="H444" s="19">
        <v>9.0712585322796774E-3</v>
      </c>
      <c r="I444" s="19">
        <v>0.87272727272727268</v>
      </c>
      <c r="J444" s="11">
        <v>-2.7487994701109308E-2</v>
      </c>
      <c r="K444" s="19">
        <v>6.590053540873231E-3</v>
      </c>
      <c r="L444" s="30">
        <v>2.0021250731622106E-4</v>
      </c>
      <c r="M444" s="19">
        <v>0.85202954407435283</v>
      </c>
      <c r="N444" s="11">
        <v>1</v>
      </c>
      <c r="T444" s="23">
        <v>492</v>
      </c>
      <c r="U444" s="19">
        <v>0.85202954407435283</v>
      </c>
      <c r="V444" s="3">
        <v>1</v>
      </c>
      <c r="W444" s="3">
        <v>1</v>
      </c>
      <c r="X444" s="11">
        <v>1</v>
      </c>
      <c r="Y444" s="8" t="s">
        <v>542</v>
      </c>
    </row>
    <row r="445" spans="1:25" x14ac:dyDescent="0.3">
      <c r="A445" s="27">
        <v>494</v>
      </c>
      <c r="B445" s="23">
        <v>493</v>
      </c>
      <c r="C445" s="11">
        <v>1</v>
      </c>
      <c r="D445" s="19">
        <v>0</v>
      </c>
      <c r="E445" s="19">
        <v>0.22246599385695481</v>
      </c>
      <c r="F445" s="19">
        <v>-2.7487994701109308E-2</v>
      </c>
      <c r="G445" s="19">
        <v>3.2950267704366154E-2</v>
      </c>
      <c r="H445" s="19">
        <v>9.0712585322796774E-3</v>
      </c>
      <c r="I445" s="19">
        <v>0.87272727272727268</v>
      </c>
      <c r="J445" s="11">
        <v>-2.7487994701109308E-2</v>
      </c>
      <c r="K445" s="19">
        <v>0</v>
      </c>
      <c r="L445" s="30">
        <v>2.0180465449169795E-3</v>
      </c>
      <c r="M445" s="19">
        <v>0.84725732457108038</v>
      </c>
      <c r="N445" s="11">
        <v>0</v>
      </c>
      <c r="T445" s="23">
        <v>493</v>
      </c>
      <c r="U445" s="19">
        <v>0.84725732457108038</v>
      </c>
      <c r="V445" s="3">
        <v>1</v>
      </c>
      <c r="W445" s="3">
        <v>0</v>
      </c>
      <c r="X445" s="11">
        <v>0</v>
      </c>
      <c r="Y445" s="8" t="s">
        <v>542</v>
      </c>
    </row>
    <row r="446" spans="1:25" x14ac:dyDescent="0.3">
      <c r="A446" s="27">
        <v>495</v>
      </c>
      <c r="B446" s="23">
        <v>494</v>
      </c>
      <c r="C446" s="11">
        <v>1</v>
      </c>
      <c r="D446" s="19">
        <v>0.2</v>
      </c>
      <c r="E446" s="19">
        <v>0.17924528301886791</v>
      </c>
      <c r="F446" s="19">
        <v>-2.7487994701109308E-2</v>
      </c>
      <c r="G446" s="19">
        <v>3.2950267704366154E-2</v>
      </c>
      <c r="H446" s="19">
        <v>9.0712585322796774E-3</v>
      </c>
      <c r="I446" s="19">
        <v>0.87272727272727268</v>
      </c>
      <c r="J446" s="11">
        <v>-2.7487994701109308E-2</v>
      </c>
      <c r="K446" s="19">
        <v>6.590053540873231E-3</v>
      </c>
      <c r="L446" s="30">
        <v>1.6259803029557911E-3</v>
      </c>
      <c r="M446" s="19">
        <v>0.85345531186999235</v>
      </c>
      <c r="N446" s="11">
        <v>1</v>
      </c>
      <c r="T446" s="23">
        <v>494</v>
      </c>
      <c r="U446" s="19">
        <v>0.85345531186999235</v>
      </c>
      <c r="V446" s="3">
        <v>1</v>
      </c>
      <c r="W446" s="3">
        <v>1</v>
      </c>
      <c r="X446" s="11">
        <v>1</v>
      </c>
      <c r="Y446" s="8" t="s">
        <v>542</v>
      </c>
    </row>
    <row r="447" spans="1:25" x14ac:dyDescent="0.3">
      <c r="A447" s="23">
        <v>496</v>
      </c>
      <c r="B447" s="23">
        <v>495</v>
      </c>
      <c r="C447" s="11">
        <v>1</v>
      </c>
      <c r="D447" s="19">
        <v>0</v>
      </c>
      <c r="E447" s="19">
        <v>0.17924528301886791</v>
      </c>
      <c r="F447" s="19">
        <v>-2.7487994701109308E-2</v>
      </c>
      <c r="G447" s="19">
        <v>3.2950267704366154E-2</v>
      </c>
      <c r="H447" s="19">
        <v>9.0712585322796774E-3</v>
      </c>
      <c r="I447" s="19">
        <v>0.87272727272727268</v>
      </c>
      <c r="J447" s="11">
        <v>-2.7487994701109308E-2</v>
      </c>
      <c r="K447" s="19">
        <v>0</v>
      </c>
      <c r="L447" s="30">
        <v>1.6259803029557911E-3</v>
      </c>
      <c r="M447" s="19">
        <v>0.84686525832911919</v>
      </c>
      <c r="N447" s="11">
        <v>0</v>
      </c>
      <c r="T447" s="23">
        <v>495</v>
      </c>
      <c r="U447" s="19">
        <v>0.84686525832911919</v>
      </c>
      <c r="V447" s="3">
        <v>1</v>
      </c>
      <c r="W447" s="3">
        <v>0</v>
      </c>
      <c r="X447" s="11">
        <v>0</v>
      </c>
      <c r="Y447" s="8" t="s">
        <v>542</v>
      </c>
    </row>
    <row r="448" spans="1:25" x14ac:dyDescent="0.3">
      <c r="A448" s="23">
        <v>497</v>
      </c>
      <c r="B448" s="23">
        <v>496</v>
      </c>
      <c r="C448" s="11">
        <v>1</v>
      </c>
      <c r="D448" s="19">
        <v>0.2</v>
      </c>
      <c r="E448" s="19">
        <v>0.19811320754716982</v>
      </c>
      <c r="F448" s="19">
        <v>-2.7487994701109308E-2</v>
      </c>
      <c r="G448" s="19">
        <v>3.2950267704366154E-2</v>
      </c>
      <c r="H448" s="19">
        <v>9.0712585322796774E-3</v>
      </c>
      <c r="I448" s="19">
        <v>0.87272727272727268</v>
      </c>
      <c r="J448" s="11">
        <v>-2.7487994701109308E-2</v>
      </c>
      <c r="K448" s="19">
        <v>6.590053540873231E-3</v>
      </c>
      <c r="L448" s="30">
        <v>1.7971361243195587E-3</v>
      </c>
      <c r="M448" s="19">
        <v>0.85362646769135619</v>
      </c>
      <c r="N448" s="11">
        <v>1</v>
      </c>
      <c r="T448" s="23">
        <v>496</v>
      </c>
      <c r="U448" s="19">
        <v>0.85362646769135619</v>
      </c>
      <c r="V448" s="3">
        <v>1</v>
      </c>
      <c r="W448" s="3">
        <v>1</v>
      </c>
      <c r="X448" s="11">
        <v>1</v>
      </c>
      <c r="Y448" s="8" t="s">
        <v>542</v>
      </c>
    </row>
    <row r="449" spans="1:25" x14ac:dyDescent="0.3">
      <c r="A449" s="23">
        <v>498</v>
      </c>
      <c r="B449" s="23">
        <v>497</v>
      </c>
      <c r="C449" s="11">
        <v>1</v>
      </c>
      <c r="D449" s="19">
        <v>0.2</v>
      </c>
      <c r="E449" s="19">
        <v>0.19811320754716982</v>
      </c>
      <c r="F449" s="19">
        <v>-2.7487994701109308E-2</v>
      </c>
      <c r="G449" s="19">
        <v>3.2950267704366154E-2</v>
      </c>
      <c r="H449" s="19">
        <v>9.0712585322796774E-3</v>
      </c>
      <c r="I449" s="19">
        <v>0.87272727272727268</v>
      </c>
      <c r="J449" s="11">
        <v>-2.7487994701109308E-2</v>
      </c>
      <c r="K449" s="19">
        <v>6.590053540873231E-3</v>
      </c>
      <c r="L449" s="30">
        <v>1.7971361243195587E-3</v>
      </c>
      <c r="M449" s="19">
        <v>0.85362646769135619</v>
      </c>
      <c r="N449" s="11">
        <v>1</v>
      </c>
      <c r="T449" s="23">
        <v>497</v>
      </c>
      <c r="U449" s="19">
        <v>0.85362646769135619</v>
      </c>
      <c r="V449" s="3">
        <v>1</v>
      </c>
      <c r="W449" s="3">
        <v>1</v>
      </c>
      <c r="X449" s="11">
        <v>1</v>
      </c>
      <c r="Y449" s="8" t="s">
        <v>542</v>
      </c>
    </row>
    <row r="450" spans="1:25" x14ac:dyDescent="0.3">
      <c r="A450" s="27">
        <v>499</v>
      </c>
      <c r="B450" s="23">
        <v>498</v>
      </c>
      <c r="C450" s="11">
        <v>1</v>
      </c>
      <c r="D450" s="19">
        <v>0.2</v>
      </c>
      <c r="E450" s="19">
        <v>6.8516893374286972E-2</v>
      </c>
      <c r="F450" s="19">
        <v>-2.7487994701109308E-2</v>
      </c>
      <c r="G450" s="19">
        <v>3.2950267704366154E-2</v>
      </c>
      <c r="H450" s="19">
        <v>9.0712585322796774E-3</v>
      </c>
      <c r="I450" s="19">
        <v>0.87272727272727268</v>
      </c>
      <c r="J450" s="11">
        <v>-2.7487994701109308E-2</v>
      </c>
      <c r="K450" s="19">
        <v>6.590053540873231E-3</v>
      </c>
      <c r="L450" s="30">
        <v>6.2153445362679756E-4</v>
      </c>
      <c r="M450" s="19">
        <v>0.85245086602066344</v>
      </c>
      <c r="N450" s="11">
        <v>1</v>
      </c>
      <c r="T450" s="23">
        <v>498</v>
      </c>
      <c r="U450" s="19">
        <v>0.85245086602066344</v>
      </c>
      <c r="V450" s="3">
        <v>1</v>
      </c>
      <c r="W450" s="3">
        <v>1</v>
      </c>
      <c r="X450" s="11">
        <v>1</v>
      </c>
      <c r="Y450" s="8" t="s">
        <v>542</v>
      </c>
    </row>
    <row r="451" spans="1:25" x14ac:dyDescent="0.3">
      <c r="A451" s="27">
        <v>500</v>
      </c>
      <c r="B451" s="23">
        <v>499</v>
      </c>
      <c r="C451" s="11">
        <v>0</v>
      </c>
      <c r="D451" s="19">
        <v>0.2</v>
      </c>
      <c r="E451" s="19">
        <v>4.716981132075472E-2</v>
      </c>
      <c r="F451" s="19">
        <v>-2.7487994701109308E-2</v>
      </c>
      <c r="G451" s="19">
        <v>3.2950267704366154E-2</v>
      </c>
      <c r="H451" s="19">
        <v>9.0712585322796774E-3</v>
      </c>
      <c r="I451" s="19">
        <v>0.87272727272727268</v>
      </c>
      <c r="J451" s="11">
        <v>0</v>
      </c>
      <c r="K451" s="19">
        <v>6.590053540873231E-3</v>
      </c>
      <c r="L451" s="30">
        <v>4.2788955340941875E-4</v>
      </c>
      <c r="M451" s="19">
        <v>0.87974521582155529</v>
      </c>
      <c r="N451" s="11">
        <v>1</v>
      </c>
      <c r="T451" s="23">
        <v>499</v>
      </c>
      <c r="U451" s="19">
        <v>0.87974521582155529</v>
      </c>
      <c r="V451" s="3">
        <v>1</v>
      </c>
      <c r="W451" s="3">
        <v>1</v>
      </c>
      <c r="X451" s="11">
        <v>1</v>
      </c>
      <c r="Y451" s="8" t="s">
        <v>542</v>
      </c>
    </row>
    <row r="452" spans="1:25" x14ac:dyDescent="0.3">
      <c r="A452" s="23">
        <v>501</v>
      </c>
      <c r="B452" s="23">
        <v>500</v>
      </c>
      <c r="C452" s="11">
        <v>1</v>
      </c>
      <c r="D452" s="19">
        <v>0.46666666666666667</v>
      </c>
      <c r="E452" s="19">
        <v>0.22641509433962265</v>
      </c>
      <c r="F452" s="19">
        <v>-2.7487994701109308E-2</v>
      </c>
      <c r="G452" s="19">
        <v>3.2950267704366154E-2</v>
      </c>
      <c r="H452" s="19">
        <v>9.0712585322796774E-3</v>
      </c>
      <c r="I452" s="19">
        <v>0.87272727272727268</v>
      </c>
      <c r="J452" s="11">
        <v>-2.7487994701109308E-2</v>
      </c>
      <c r="K452" s="19">
        <v>1.5376791595370871E-2</v>
      </c>
      <c r="L452" s="30">
        <v>2.0538698563652099E-3</v>
      </c>
      <c r="M452" s="19">
        <v>0.86266993947789949</v>
      </c>
      <c r="N452" s="11">
        <v>1</v>
      </c>
      <c r="T452" s="23">
        <v>500</v>
      </c>
      <c r="U452" s="19">
        <v>0.86266993947789949</v>
      </c>
      <c r="V452" s="3">
        <v>1</v>
      </c>
      <c r="W452" s="3">
        <v>1</v>
      </c>
      <c r="X452" s="11">
        <v>1</v>
      </c>
      <c r="Y452" s="8" t="s">
        <v>542</v>
      </c>
    </row>
    <row r="453" spans="1:25" x14ac:dyDescent="0.3">
      <c r="A453" s="23">
        <v>502</v>
      </c>
      <c r="B453" s="23">
        <v>501</v>
      </c>
      <c r="C453" s="11">
        <v>1</v>
      </c>
      <c r="D453" s="19">
        <v>0</v>
      </c>
      <c r="E453" s="19">
        <v>9.4339622641509441E-2</v>
      </c>
      <c r="F453" s="19">
        <v>-2.7487994701109308E-2</v>
      </c>
      <c r="G453" s="19">
        <v>3.2950267704366154E-2</v>
      </c>
      <c r="H453" s="19">
        <v>9.0712585322796774E-3</v>
      </c>
      <c r="I453" s="19">
        <v>0.87272727272727268</v>
      </c>
      <c r="J453" s="11">
        <v>-2.7487994701109308E-2</v>
      </c>
      <c r="K453" s="19">
        <v>0</v>
      </c>
      <c r="L453" s="30">
        <v>8.557791068188375E-4</v>
      </c>
      <c r="M453" s="19">
        <v>0.84609505713298216</v>
      </c>
      <c r="N453" s="11">
        <v>0</v>
      </c>
      <c r="T453" s="23">
        <v>501</v>
      </c>
      <c r="U453" s="19">
        <v>0.84609505713298216</v>
      </c>
      <c r="V453" s="3">
        <v>1</v>
      </c>
      <c r="W453" s="3">
        <v>0</v>
      </c>
      <c r="X453" s="11">
        <v>0</v>
      </c>
      <c r="Y453" s="8" t="s">
        <v>542</v>
      </c>
    </row>
    <row r="454" spans="1:25" x14ac:dyDescent="0.3">
      <c r="A454" s="23">
        <v>503</v>
      </c>
      <c r="B454" s="23">
        <v>502</v>
      </c>
      <c r="C454" s="11">
        <v>1</v>
      </c>
      <c r="D454" s="19">
        <v>0</v>
      </c>
      <c r="E454" s="19">
        <v>0.43396226415094341</v>
      </c>
      <c r="F454" s="19">
        <v>-2.7487994701109308E-2</v>
      </c>
      <c r="G454" s="19">
        <v>3.2950267704366154E-2</v>
      </c>
      <c r="H454" s="19">
        <v>9.0712585322796774E-3</v>
      </c>
      <c r="I454" s="19">
        <v>0.87272727272727268</v>
      </c>
      <c r="J454" s="11">
        <v>-2.7487994701109308E-2</v>
      </c>
      <c r="K454" s="19">
        <v>0</v>
      </c>
      <c r="L454" s="30">
        <v>3.9365838913666528E-3</v>
      </c>
      <c r="M454" s="19">
        <v>0.84917586191753003</v>
      </c>
      <c r="N454" s="11">
        <v>0</v>
      </c>
      <c r="T454" s="23">
        <v>502</v>
      </c>
      <c r="U454" s="19">
        <v>0.84917586191753003</v>
      </c>
      <c r="V454" s="3">
        <v>1</v>
      </c>
      <c r="W454" s="3">
        <v>0</v>
      </c>
      <c r="X454" s="11">
        <v>0</v>
      </c>
      <c r="Y454" s="8" t="s">
        <v>542</v>
      </c>
    </row>
    <row r="455" spans="1:25" x14ac:dyDescent="0.3">
      <c r="A455" s="27">
        <v>504</v>
      </c>
      <c r="B455" s="23">
        <v>503</v>
      </c>
      <c r="C455" s="11">
        <v>1</v>
      </c>
      <c r="D455" s="19">
        <v>0.2</v>
      </c>
      <c r="E455" s="19">
        <v>0.17924528301886791</v>
      </c>
      <c r="F455" s="19">
        <v>-2.7487994701109308E-2</v>
      </c>
      <c r="G455" s="19">
        <v>3.2950267704366154E-2</v>
      </c>
      <c r="H455" s="19">
        <v>9.0712585322796774E-3</v>
      </c>
      <c r="I455" s="19">
        <v>0.87272727272727268</v>
      </c>
      <c r="J455" s="11">
        <v>-2.7487994701109308E-2</v>
      </c>
      <c r="K455" s="19">
        <v>6.590053540873231E-3</v>
      </c>
      <c r="L455" s="30">
        <v>1.6259803029557911E-3</v>
      </c>
      <c r="M455" s="19">
        <v>0.85345531186999235</v>
      </c>
      <c r="N455" s="11">
        <v>1</v>
      </c>
      <c r="T455" s="23">
        <v>503</v>
      </c>
      <c r="U455" s="19">
        <v>0.85345531186999235</v>
      </c>
      <c r="V455" s="3">
        <v>1</v>
      </c>
      <c r="W455" s="3">
        <v>1</v>
      </c>
      <c r="X455" s="11">
        <v>1</v>
      </c>
      <c r="Y455" s="8" t="s">
        <v>542</v>
      </c>
    </row>
    <row r="456" spans="1:25" x14ac:dyDescent="0.3">
      <c r="A456" s="27">
        <v>505</v>
      </c>
      <c r="B456" s="23">
        <v>504</v>
      </c>
      <c r="C456" s="11">
        <v>1</v>
      </c>
      <c r="D456" s="19">
        <v>0</v>
      </c>
      <c r="E456" s="19">
        <v>0.17924528301886791</v>
      </c>
      <c r="F456" s="19">
        <v>-2.7487994701109308E-2</v>
      </c>
      <c r="G456" s="19">
        <v>3.2950267704366154E-2</v>
      </c>
      <c r="H456" s="19">
        <v>9.0712585322796774E-3</v>
      </c>
      <c r="I456" s="19">
        <v>0.87272727272727268</v>
      </c>
      <c r="J456" s="11">
        <v>-2.7487994701109308E-2</v>
      </c>
      <c r="K456" s="19">
        <v>0</v>
      </c>
      <c r="L456" s="30">
        <v>1.6259803029557911E-3</v>
      </c>
      <c r="M456" s="19">
        <v>0.84686525832911919</v>
      </c>
      <c r="N456" s="11">
        <v>0</v>
      </c>
      <c r="T456" s="23">
        <v>504</v>
      </c>
      <c r="U456" s="19">
        <v>0.84686525832911919</v>
      </c>
      <c r="V456" s="3">
        <v>1</v>
      </c>
      <c r="W456" s="3">
        <v>0</v>
      </c>
      <c r="X456" s="11">
        <v>0</v>
      </c>
      <c r="Y456" s="8" t="s">
        <v>542</v>
      </c>
    </row>
    <row r="457" spans="1:25" x14ac:dyDescent="0.3">
      <c r="A457" s="23">
        <v>506</v>
      </c>
      <c r="B457" s="23">
        <v>505</v>
      </c>
      <c r="C457" s="11">
        <v>1</v>
      </c>
      <c r="D457" s="19">
        <v>0.46666666666666667</v>
      </c>
      <c r="E457" s="19">
        <v>7.310223782360685E-2</v>
      </c>
      <c r="F457" s="19">
        <v>-2.7487994701109308E-2</v>
      </c>
      <c r="G457" s="19">
        <v>3.2950267704366154E-2</v>
      </c>
      <c r="H457" s="19">
        <v>9.0712585322796774E-3</v>
      </c>
      <c r="I457" s="19">
        <v>0.87272727272727268</v>
      </c>
      <c r="J457" s="11">
        <v>-2.7487994701109308E-2</v>
      </c>
      <c r="K457" s="19">
        <v>1.5376791595370871E-2</v>
      </c>
      <c r="L457" s="30">
        <v>6.6312929858613177E-4</v>
      </c>
      <c r="M457" s="19">
        <v>0.86127919892012039</v>
      </c>
      <c r="N457" s="11">
        <v>1</v>
      </c>
      <c r="T457" s="23">
        <v>505</v>
      </c>
      <c r="U457" s="19">
        <v>0.86127919892012039</v>
      </c>
      <c r="V457" s="3">
        <v>1</v>
      </c>
      <c r="W457" s="3">
        <v>1</v>
      </c>
      <c r="X457" s="11">
        <v>1</v>
      </c>
      <c r="Y457" s="8" t="s">
        <v>542</v>
      </c>
    </row>
    <row r="458" spans="1:25" x14ac:dyDescent="0.3">
      <c r="A458" s="23">
        <v>507</v>
      </c>
      <c r="B458" s="23">
        <v>506</v>
      </c>
      <c r="C458" s="11">
        <v>1</v>
      </c>
      <c r="D458" s="19">
        <v>0.2</v>
      </c>
      <c r="E458" s="19">
        <v>0.4358490566037736</v>
      </c>
      <c r="F458" s="19">
        <v>-2.7487994701109308E-2</v>
      </c>
      <c r="G458" s="19">
        <v>3.2950267704366154E-2</v>
      </c>
      <c r="H458" s="19">
        <v>9.0712585322796774E-3</v>
      </c>
      <c r="I458" s="19">
        <v>0.87272727272727268</v>
      </c>
      <c r="J458" s="11">
        <v>-2.7487994701109308E-2</v>
      </c>
      <c r="K458" s="19">
        <v>6.590053540873231E-3</v>
      </c>
      <c r="L458" s="30">
        <v>3.9536994735030291E-3</v>
      </c>
      <c r="M458" s="19">
        <v>0.85578303104053965</v>
      </c>
      <c r="N458" s="11">
        <v>1</v>
      </c>
      <c r="T458" s="23">
        <v>506</v>
      </c>
      <c r="U458" s="19">
        <v>0.85578303104053965</v>
      </c>
      <c r="V458" s="3">
        <v>1</v>
      </c>
      <c r="W458" s="3">
        <v>1</v>
      </c>
      <c r="X458" s="11">
        <v>1</v>
      </c>
      <c r="Y458" s="8" t="s">
        <v>542</v>
      </c>
    </row>
    <row r="459" spans="1:25" x14ac:dyDescent="0.3">
      <c r="A459" s="23">
        <v>508</v>
      </c>
      <c r="B459" s="23">
        <v>507</v>
      </c>
      <c r="C459" s="11">
        <v>1</v>
      </c>
      <c r="D459" s="19">
        <v>0.2</v>
      </c>
      <c r="E459" s="19">
        <v>0.4358490566037736</v>
      </c>
      <c r="F459" s="19">
        <v>-2.7487994701109308E-2</v>
      </c>
      <c r="G459" s="19">
        <v>3.2950267704366154E-2</v>
      </c>
      <c r="H459" s="19">
        <v>9.0712585322796774E-3</v>
      </c>
      <c r="I459" s="19">
        <v>0.87272727272727268</v>
      </c>
      <c r="J459" s="11">
        <v>-2.7487994701109308E-2</v>
      </c>
      <c r="K459" s="19">
        <v>6.590053540873231E-3</v>
      </c>
      <c r="L459" s="30">
        <v>3.9536994735030291E-3</v>
      </c>
      <c r="M459" s="19">
        <v>0.85578303104053965</v>
      </c>
      <c r="N459" s="11">
        <v>1</v>
      </c>
      <c r="T459" s="23">
        <v>507</v>
      </c>
      <c r="U459" s="19">
        <v>0.85578303104053965</v>
      </c>
      <c r="V459" s="3">
        <v>1</v>
      </c>
      <c r="W459" s="3">
        <v>1</v>
      </c>
      <c r="X459" s="11">
        <v>1</v>
      </c>
      <c r="Y459" s="8" t="s">
        <v>542</v>
      </c>
    </row>
    <row r="460" spans="1:25" x14ac:dyDescent="0.3">
      <c r="A460" s="27">
        <v>509</v>
      </c>
      <c r="B460" s="23">
        <v>508</v>
      </c>
      <c r="C460" s="11">
        <v>1</v>
      </c>
      <c r="D460" s="19">
        <v>0.2</v>
      </c>
      <c r="E460" s="19">
        <v>0.37795085563843789</v>
      </c>
      <c r="F460" s="19">
        <v>-2.7487994701109308E-2</v>
      </c>
      <c r="G460" s="19">
        <v>3.2950267704366154E-2</v>
      </c>
      <c r="H460" s="19">
        <v>9.0712585322796774E-3</v>
      </c>
      <c r="I460" s="19">
        <v>0.87272727272727268</v>
      </c>
      <c r="J460" s="11">
        <v>-2.7487994701109308E-2</v>
      </c>
      <c r="K460" s="19">
        <v>6.590053540873231E-3</v>
      </c>
      <c r="L460" s="30">
        <v>3.4284899239925841E-3</v>
      </c>
      <c r="M460" s="19">
        <v>0.85525782149102914</v>
      </c>
      <c r="N460" s="11">
        <v>1</v>
      </c>
      <c r="T460" s="23">
        <v>508</v>
      </c>
      <c r="U460" s="19">
        <v>0.85525782149102914</v>
      </c>
      <c r="V460" s="3">
        <v>1</v>
      </c>
      <c r="W460" s="3">
        <v>1</v>
      </c>
      <c r="X460" s="11">
        <v>1</v>
      </c>
      <c r="Y460" s="8" t="s">
        <v>542</v>
      </c>
    </row>
    <row r="461" spans="1:25" x14ac:dyDescent="0.3">
      <c r="A461" s="27">
        <v>510</v>
      </c>
      <c r="B461" s="23">
        <v>509</v>
      </c>
      <c r="C461" s="11">
        <v>1</v>
      </c>
      <c r="D461" s="19">
        <v>0.2</v>
      </c>
      <c r="E461" s="19">
        <v>0.36831943835015357</v>
      </c>
      <c r="F461" s="19">
        <v>-2.7487994701109308E-2</v>
      </c>
      <c r="G461" s="19">
        <v>3.2950267704366154E-2</v>
      </c>
      <c r="H461" s="19">
        <v>9.0712585322796774E-3</v>
      </c>
      <c r="I461" s="19">
        <v>0.87272727272727268</v>
      </c>
      <c r="J461" s="11">
        <v>-2.7487994701109308E-2</v>
      </c>
      <c r="K461" s="19">
        <v>6.590053540873231E-3</v>
      </c>
      <c r="L461" s="30">
        <v>3.3411208477382892E-3</v>
      </c>
      <c r="M461" s="19">
        <v>0.85517045241477485</v>
      </c>
      <c r="N461" s="11">
        <v>1</v>
      </c>
      <c r="T461" s="23">
        <v>509</v>
      </c>
      <c r="U461" s="19">
        <v>0.85517045241477485</v>
      </c>
      <c r="V461" s="3">
        <v>1</v>
      </c>
      <c r="W461" s="3">
        <v>1</v>
      </c>
      <c r="X461" s="11">
        <v>1</v>
      </c>
      <c r="Y461" s="8" t="s">
        <v>542</v>
      </c>
    </row>
    <row r="462" spans="1:25" x14ac:dyDescent="0.3">
      <c r="A462" s="23">
        <v>512</v>
      </c>
      <c r="B462" s="23">
        <v>511</v>
      </c>
      <c r="C462" s="11">
        <v>1</v>
      </c>
      <c r="D462" s="19">
        <v>0.46666666666666667</v>
      </c>
      <c r="E462" s="19">
        <v>0.70359806932865288</v>
      </c>
      <c r="F462" s="19">
        <v>-2.7487994701109308E-2</v>
      </c>
      <c r="G462" s="19">
        <v>3.2950267704366154E-2</v>
      </c>
      <c r="H462" s="19">
        <v>9.0712585322796774E-3</v>
      </c>
      <c r="I462" s="19">
        <v>0.87272727272727268</v>
      </c>
      <c r="J462" s="11">
        <v>-2.7487994701109308E-2</v>
      </c>
      <c r="K462" s="19">
        <v>1.5376791595370871E-2</v>
      </c>
      <c r="L462" s="30">
        <v>6.3825199896930503E-3</v>
      </c>
      <c r="M462" s="19">
        <v>0.86699858961122733</v>
      </c>
      <c r="N462" s="11">
        <v>1</v>
      </c>
      <c r="T462" s="23">
        <v>511</v>
      </c>
      <c r="U462" s="19">
        <v>0.86699858961122733</v>
      </c>
      <c r="V462" s="3">
        <v>1</v>
      </c>
      <c r="W462" s="3">
        <v>1</v>
      </c>
      <c r="X462" s="11">
        <v>1</v>
      </c>
      <c r="Y462" s="8" t="s">
        <v>542</v>
      </c>
    </row>
    <row r="463" spans="1:25" x14ac:dyDescent="0.3">
      <c r="A463" s="23">
        <v>513</v>
      </c>
      <c r="B463" s="23">
        <v>512</v>
      </c>
      <c r="C463" s="11">
        <v>1</v>
      </c>
      <c r="D463" s="19">
        <v>0.2</v>
      </c>
      <c r="E463" s="19">
        <v>0.18301886792452829</v>
      </c>
      <c r="F463" s="19">
        <v>-2.7487994701109308E-2</v>
      </c>
      <c r="G463" s="19">
        <v>3.2950267704366154E-2</v>
      </c>
      <c r="H463" s="19">
        <v>9.0712585322796774E-3</v>
      </c>
      <c r="I463" s="19">
        <v>0.87272727272727268</v>
      </c>
      <c r="J463" s="11">
        <v>-2.7487994701109308E-2</v>
      </c>
      <c r="K463" s="19">
        <v>6.590053540873231E-3</v>
      </c>
      <c r="L463" s="30">
        <v>1.6602114672285447E-3</v>
      </c>
      <c r="M463" s="19">
        <v>0.85348954303426516</v>
      </c>
      <c r="N463" s="11">
        <v>1</v>
      </c>
      <c r="T463" s="23">
        <v>512</v>
      </c>
      <c r="U463" s="19">
        <v>0.85348954303426516</v>
      </c>
      <c r="V463" s="3">
        <v>1</v>
      </c>
      <c r="W463" s="3">
        <v>1</v>
      </c>
      <c r="X463" s="11">
        <v>1</v>
      </c>
      <c r="Y463" s="8" t="s">
        <v>542</v>
      </c>
    </row>
    <row r="464" spans="1:25" x14ac:dyDescent="0.3">
      <c r="A464" s="27">
        <v>514</v>
      </c>
      <c r="B464" s="23">
        <v>513</v>
      </c>
      <c r="C464" s="11">
        <v>1</v>
      </c>
      <c r="D464" s="19">
        <v>0.2</v>
      </c>
      <c r="E464" s="19">
        <v>0.18301886792452829</v>
      </c>
      <c r="F464" s="19">
        <v>-2.7487994701109308E-2</v>
      </c>
      <c r="G464" s="19">
        <v>3.2950267704366154E-2</v>
      </c>
      <c r="H464" s="19">
        <v>9.0712585322796774E-3</v>
      </c>
      <c r="I464" s="19">
        <v>0.87272727272727268</v>
      </c>
      <c r="J464" s="11">
        <v>-2.7487994701109308E-2</v>
      </c>
      <c r="K464" s="19">
        <v>6.590053540873231E-3</v>
      </c>
      <c r="L464" s="30">
        <v>1.6602114672285447E-3</v>
      </c>
      <c r="M464" s="19">
        <v>0.85348954303426516</v>
      </c>
      <c r="N464" s="11">
        <v>1</v>
      </c>
      <c r="T464" s="23">
        <v>513</v>
      </c>
      <c r="U464" s="19">
        <v>0.85348954303426516</v>
      </c>
      <c r="V464" s="3">
        <v>1</v>
      </c>
      <c r="W464" s="3">
        <v>1</v>
      </c>
      <c r="X464" s="11">
        <v>1</v>
      </c>
      <c r="Y464" s="8" t="s">
        <v>542</v>
      </c>
    </row>
    <row r="465" spans="1:25" x14ac:dyDescent="0.3">
      <c r="A465" s="27">
        <v>515</v>
      </c>
      <c r="B465" s="23">
        <v>514</v>
      </c>
      <c r="C465" s="11">
        <v>0</v>
      </c>
      <c r="D465" s="19">
        <v>1</v>
      </c>
      <c r="E465" s="19">
        <v>0.330188679245283</v>
      </c>
      <c r="F465" s="19">
        <v>-2.7487994701109308E-2</v>
      </c>
      <c r="G465" s="19">
        <v>3.2950267704366154E-2</v>
      </c>
      <c r="H465" s="19">
        <v>9.0712585322796774E-3</v>
      </c>
      <c r="I465" s="19">
        <v>0.87272727272727268</v>
      </c>
      <c r="J465" s="11">
        <v>0</v>
      </c>
      <c r="K465" s="19">
        <v>3.2950267704366154E-2</v>
      </c>
      <c r="L465" s="30">
        <v>2.9952268738659311E-3</v>
      </c>
      <c r="M465" s="19">
        <v>0.90867276730550472</v>
      </c>
      <c r="N465" s="11">
        <v>1</v>
      </c>
      <c r="T465" s="23">
        <v>514</v>
      </c>
      <c r="U465" s="19">
        <v>0.90867276730550472</v>
      </c>
      <c r="V465" s="3">
        <v>1</v>
      </c>
      <c r="W465" s="3">
        <v>1</v>
      </c>
      <c r="X465" s="11">
        <v>1</v>
      </c>
      <c r="Y465" s="8" t="s">
        <v>542</v>
      </c>
    </row>
    <row r="466" spans="1:25" x14ac:dyDescent="0.3">
      <c r="A466" s="23">
        <v>516</v>
      </c>
      <c r="B466" s="23">
        <v>515</v>
      </c>
      <c r="C466" s="11">
        <v>0</v>
      </c>
      <c r="D466" s="19">
        <v>0.2</v>
      </c>
      <c r="E466" s="19">
        <v>0.44339622641509435</v>
      </c>
      <c r="F466" s="19">
        <v>-2.7487994701109308E-2</v>
      </c>
      <c r="G466" s="19">
        <v>3.2950267704366154E-2</v>
      </c>
      <c r="H466" s="19">
        <v>9.0712585322796774E-3</v>
      </c>
      <c r="I466" s="19">
        <v>0.87272727272727268</v>
      </c>
      <c r="J466" s="11">
        <v>0</v>
      </c>
      <c r="K466" s="19">
        <v>6.590053540873231E-3</v>
      </c>
      <c r="L466" s="30">
        <v>4.0221618020485359E-3</v>
      </c>
      <c r="M466" s="19">
        <v>0.88333948807019447</v>
      </c>
      <c r="N466" s="11">
        <v>1</v>
      </c>
      <c r="T466" s="23">
        <v>515</v>
      </c>
      <c r="U466" s="19">
        <v>0.88333948807019447</v>
      </c>
      <c r="V466" s="3">
        <v>1</v>
      </c>
      <c r="W466" s="3">
        <v>1</v>
      </c>
      <c r="X466" s="11">
        <v>1</v>
      </c>
      <c r="Y466" s="8" t="s">
        <v>542</v>
      </c>
    </row>
    <row r="467" spans="1:25" x14ac:dyDescent="0.3">
      <c r="A467" s="23">
        <v>517</v>
      </c>
      <c r="B467" s="23">
        <v>516</v>
      </c>
      <c r="C467" s="11">
        <v>1</v>
      </c>
      <c r="D467" s="19">
        <v>0.2</v>
      </c>
      <c r="E467" s="19">
        <v>0.33516893374286966</v>
      </c>
      <c r="F467" s="19">
        <v>-2.7487994701109308E-2</v>
      </c>
      <c r="G467" s="19">
        <v>3.2950267704366154E-2</v>
      </c>
      <c r="H467" s="19">
        <v>9.0712585322796774E-3</v>
      </c>
      <c r="I467" s="19">
        <v>0.87272727272727268</v>
      </c>
      <c r="J467" s="11">
        <v>-2.7487994701109308E-2</v>
      </c>
      <c r="K467" s="19">
        <v>6.590053540873231E-3</v>
      </c>
      <c r="L467" s="30">
        <v>3.0404040499700884E-3</v>
      </c>
      <c r="M467" s="19">
        <v>0.85486973561700674</v>
      </c>
      <c r="N467" s="11">
        <v>1</v>
      </c>
      <c r="T467" s="23">
        <v>516</v>
      </c>
      <c r="U467" s="19">
        <v>0.85486973561700674</v>
      </c>
      <c r="V467" s="3">
        <v>1</v>
      </c>
      <c r="W467" s="3">
        <v>1</v>
      </c>
      <c r="X467" s="11">
        <v>1</v>
      </c>
      <c r="Y467" s="8" t="s">
        <v>542</v>
      </c>
    </row>
    <row r="468" spans="1:25" x14ac:dyDescent="0.3">
      <c r="A468" s="23">
        <v>518</v>
      </c>
      <c r="B468" s="23">
        <v>517</v>
      </c>
      <c r="C468" s="11">
        <v>1</v>
      </c>
      <c r="D468" s="19">
        <v>0.2</v>
      </c>
      <c r="E468" s="19">
        <v>0.33516893374286966</v>
      </c>
      <c r="F468" s="19">
        <v>-2.7487994701109308E-2</v>
      </c>
      <c r="G468" s="19">
        <v>3.2950267704366154E-2</v>
      </c>
      <c r="H468" s="19">
        <v>9.0712585322796774E-3</v>
      </c>
      <c r="I468" s="19">
        <v>0.87272727272727268</v>
      </c>
      <c r="J468" s="11">
        <v>-2.7487994701109308E-2</v>
      </c>
      <c r="K468" s="19">
        <v>6.590053540873231E-3</v>
      </c>
      <c r="L468" s="30">
        <v>3.0404040499700884E-3</v>
      </c>
      <c r="M468" s="19">
        <v>0.85486973561700674</v>
      </c>
      <c r="N468" s="11">
        <v>1</v>
      </c>
      <c r="T468" s="23">
        <v>517</v>
      </c>
      <c r="U468" s="19">
        <v>0.85486973561700674</v>
      </c>
      <c r="V468" s="3">
        <v>1</v>
      </c>
      <c r="W468" s="3">
        <v>1</v>
      </c>
      <c r="X468" s="11">
        <v>1</v>
      </c>
      <c r="Y468" s="8" t="s">
        <v>542</v>
      </c>
    </row>
    <row r="469" spans="1:25" x14ac:dyDescent="0.3">
      <c r="A469" s="27">
        <v>519</v>
      </c>
      <c r="B469" s="23">
        <v>518</v>
      </c>
      <c r="C469" s="11">
        <v>1</v>
      </c>
      <c r="D469" s="19">
        <v>0.2</v>
      </c>
      <c r="E469" s="19">
        <v>0.46588415971917507</v>
      </c>
      <c r="F469" s="19">
        <v>-2.7487994701109308E-2</v>
      </c>
      <c r="G469" s="19">
        <v>3.2950267704366154E-2</v>
      </c>
      <c r="H469" s="19">
        <v>9.0712585322796774E-3</v>
      </c>
      <c r="I469" s="19">
        <v>0.87272727272727268</v>
      </c>
      <c r="J469" s="11">
        <v>-2.7487994701109308E-2</v>
      </c>
      <c r="K469" s="19">
        <v>6.590053540873231E-3</v>
      </c>
      <c r="L469" s="30">
        <v>4.226155658906515E-3</v>
      </c>
      <c r="M469" s="19">
        <v>0.85605548722594316</v>
      </c>
      <c r="N469" s="11">
        <v>1</v>
      </c>
      <c r="T469" s="23">
        <v>518</v>
      </c>
      <c r="U469" s="19">
        <v>0.85605548722594316</v>
      </c>
      <c r="V469" s="3">
        <v>1</v>
      </c>
      <c r="W469" s="3">
        <v>1</v>
      </c>
      <c r="X469" s="11">
        <v>1</v>
      </c>
      <c r="Y469" s="8" t="s">
        <v>542</v>
      </c>
    </row>
    <row r="470" spans="1:25" x14ac:dyDescent="0.3">
      <c r="A470" s="27">
        <v>520</v>
      </c>
      <c r="B470" s="23">
        <v>519</v>
      </c>
      <c r="C470" s="11">
        <v>1</v>
      </c>
      <c r="D470" s="19">
        <v>0.2</v>
      </c>
      <c r="E470" s="19">
        <v>0.46871434839842036</v>
      </c>
      <c r="F470" s="19">
        <v>-2.7487994701109308E-2</v>
      </c>
      <c r="G470" s="19">
        <v>3.2950267704366154E-2</v>
      </c>
      <c r="H470" s="19">
        <v>9.0712585322796774E-3</v>
      </c>
      <c r="I470" s="19">
        <v>0.87272727272727268</v>
      </c>
      <c r="J470" s="11">
        <v>-2.7487994701109308E-2</v>
      </c>
      <c r="K470" s="19">
        <v>6.590053540873231E-3</v>
      </c>
      <c r="L470" s="30">
        <v>4.2518290321110798E-3</v>
      </c>
      <c r="M470" s="19">
        <v>0.85608116059914774</v>
      </c>
      <c r="N470" s="11">
        <v>1</v>
      </c>
      <c r="T470" s="23">
        <v>519</v>
      </c>
      <c r="U470" s="19">
        <v>0.85608116059914774</v>
      </c>
      <c r="V470" s="3">
        <v>1</v>
      </c>
      <c r="W470" s="3">
        <v>1</v>
      </c>
      <c r="X470" s="11">
        <v>1</v>
      </c>
      <c r="Y470" s="8" t="s">
        <v>542</v>
      </c>
    </row>
    <row r="471" spans="1:25" x14ac:dyDescent="0.3">
      <c r="A471" s="23">
        <v>521</v>
      </c>
      <c r="B471" s="23">
        <v>520</v>
      </c>
      <c r="C471" s="11">
        <v>0</v>
      </c>
      <c r="D471" s="19">
        <v>0.2</v>
      </c>
      <c r="E471" s="19">
        <v>0.46871434839842036</v>
      </c>
      <c r="F471" s="19">
        <v>-2.7487994701109308E-2</v>
      </c>
      <c r="G471" s="19">
        <v>3.2950267704366154E-2</v>
      </c>
      <c r="H471" s="19">
        <v>9.0712585322796774E-3</v>
      </c>
      <c r="I471" s="19">
        <v>0.87272727272727268</v>
      </c>
      <c r="J471" s="11">
        <v>0</v>
      </c>
      <c r="K471" s="19">
        <v>6.590053540873231E-3</v>
      </c>
      <c r="L471" s="30">
        <v>4.2518290321110798E-3</v>
      </c>
      <c r="M471" s="19">
        <v>0.88356915530025704</v>
      </c>
      <c r="N471" s="11">
        <v>1</v>
      </c>
      <c r="T471" s="23">
        <v>520</v>
      </c>
      <c r="U471" s="19">
        <v>0.88356915530025704</v>
      </c>
      <c r="V471" s="3">
        <v>1</v>
      </c>
      <c r="W471" s="3">
        <v>1</v>
      </c>
      <c r="X471" s="11">
        <v>1</v>
      </c>
      <c r="Y471" s="8" t="s">
        <v>542</v>
      </c>
    </row>
    <row r="472" spans="1:25" x14ac:dyDescent="0.3">
      <c r="A472" s="23">
        <v>522</v>
      </c>
      <c r="B472" s="23">
        <v>521</v>
      </c>
      <c r="C472" s="11">
        <v>0</v>
      </c>
      <c r="D472" s="19">
        <v>0.73333333333333328</v>
      </c>
      <c r="E472" s="19">
        <v>0.46871434839842036</v>
      </c>
      <c r="F472" s="19">
        <v>-2.7487994701109308E-2</v>
      </c>
      <c r="G472" s="19">
        <v>3.2950267704366154E-2</v>
      </c>
      <c r="H472" s="19">
        <v>9.0712585322796774E-3</v>
      </c>
      <c r="I472" s="19">
        <v>0.87272727272727268</v>
      </c>
      <c r="J472" s="11">
        <v>0</v>
      </c>
      <c r="K472" s="19">
        <v>2.4163529649868513E-2</v>
      </c>
      <c r="L472" s="30">
        <v>4.2518290321110798E-3</v>
      </c>
      <c r="M472" s="19">
        <v>0.90114263140925233</v>
      </c>
      <c r="N472" s="11">
        <v>1</v>
      </c>
      <c r="T472" s="23">
        <v>521</v>
      </c>
      <c r="U472" s="19">
        <v>0.90114263140925233</v>
      </c>
      <c r="V472" s="3">
        <v>1</v>
      </c>
      <c r="W472" s="3">
        <v>1</v>
      </c>
      <c r="X472" s="11">
        <v>1</v>
      </c>
      <c r="Y472" s="8" t="s">
        <v>542</v>
      </c>
    </row>
    <row r="473" spans="1:25" x14ac:dyDescent="0.3">
      <c r="A473" s="27">
        <v>524</v>
      </c>
      <c r="B473" s="23">
        <v>523</v>
      </c>
      <c r="C473" s="11">
        <v>1</v>
      </c>
      <c r="D473" s="19">
        <v>0.2</v>
      </c>
      <c r="E473" s="19">
        <v>0.43905221588415971</v>
      </c>
      <c r="F473" s="19">
        <v>-2.7487994701109308E-2</v>
      </c>
      <c r="G473" s="19">
        <v>3.2950267704366154E-2</v>
      </c>
      <c r="H473" s="19">
        <v>9.0712585322796774E-3</v>
      </c>
      <c r="I473" s="19">
        <v>0.87272727272727268</v>
      </c>
      <c r="J473" s="11">
        <v>-2.7487994701109308E-2</v>
      </c>
      <c r="K473" s="19">
        <v>6.590053540873231E-3</v>
      </c>
      <c r="L473" s="30">
        <v>3.9827561594554823E-3</v>
      </c>
      <c r="M473" s="19">
        <v>0.85581208772649209</v>
      </c>
      <c r="N473" s="11">
        <v>1</v>
      </c>
      <c r="T473" s="23">
        <v>523</v>
      </c>
      <c r="U473" s="19">
        <v>0.85581208772649209</v>
      </c>
      <c r="V473" s="3">
        <v>1</v>
      </c>
      <c r="W473" s="3">
        <v>1</v>
      </c>
      <c r="X473" s="11">
        <v>1</v>
      </c>
      <c r="Y473" s="8" t="s">
        <v>542</v>
      </c>
    </row>
    <row r="474" spans="1:25" x14ac:dyDescent="0.3">
      <c r="A474" s="27">
        <v>525</v>
      </c>
      <c r="B474" s="23">
        <v>524</v>
      </c>
      <c r="C474" s="11">
        <v>1</v>
      </c>
      <c r="D474" s="19">
        <v>0.73333333333333328</v>
      </c>
      <c r="E474" s="19">
        <v>0.43905221588415971</v>
      </c>
      <c r="F474" s="19">
        <v>-2.7487994701109308E-2</v>
      </c>
      <c r="G474" s="19">
        <v>3.2950267704366154E-2</v>
      </c>
      <c r="H474" s="19">
        <v>9.0712585322796774E-3</v>
      </c>
      <c r="I474" s="19">
        <v>0.87272727272727268</v>
      </c>
      <c r="J474" s="11">
        <v>-2.7487994701109308E-2</v>
      </c>
      <c r="K474" s="19">
        <v>2.4163529649868513E-2</v>
      </c>
      <c r="L474" s="30">
        <v>3.9827561594554823E-3</v>
      </c>
      <c r="M474" s="19">
        <v>0.87338556383548738</v>
      </c>
      <c r="N474" s="11">
        <v>1</v>
      </c>
      <c r="T474" s="23">
        <v>524</v>
      </c>
      <c r="U474" s="19">
        <v>0.87338556383548738</v>
      </c>
      <c r="V474" s="3">
        <v>1</v>
      </c>
      <c r="W474" s="3">
        <v>1</v>
      </c>
      <c r="X474" s="11">
        <v>1</v>
      </c>
      <c r="Y474" s="8" t="s">
        <v>542</v>
      </c>
    </row>
    <row r="475" spans="1:25" x14ac:dyDescent="0.3">
      <c r="A475" s="23">
        <v>526</v>
      </c>
      <c r="B475" s="23">
        <v>525</v>
      </c>
      <c r="C475" s="11">
        <v>1</v>
      </c>
      <c r="D475" s="19">
        <v>0.2</v>
      </c>
      <c r="E475" s="19">
        <v>0.46886792452830189</v>
      </c>
      <c r="F475" s="19">
        <v>-2.7487994701109308E-2</v>
      </c>
      <c r="G475" s="19">
        <v>3.2950267704366154E-2</v>
      </c>
      <c r="H475" s="19">
        <v>9.0712585322796774E-3</v>
      </c>
      <c r="I475" s="19">
        <v>0.87272727272727268</v>
      </c>
      <c r="J475" s="11">
        <v>-2.7487994701109308E-2</v>
      </c>
      <c r="K475" s="19">
        <v>6.590053540873231E-3</v>
      </c>
      <c r="L475" s="30">
        <v>4.253222160889622E-3</v>
      </c>
      <c r="M475" s="19">
        <v>0.85608255372792619</v>
      </c>
      <c r="N475" s="11">
        <v>1</v>
      </c>
      <c r="T475" s="23">
        <v>525</v>
      </c>
      <c r="U475" s="19">
        <v>0.85608255372792619</v>
      </c>
      <c r="V475" s="3">
        <v>1</v>
      </c>
      <c r="W475" s="3">
        <v>1</v>
      </c>
      <c r="X475" s="11">
        <v>1</v>
      </c>
      <c r="Y475" s="8" t="s">
        <v>542</v>
      </c>
    </row>
    <row r="476" spans="1:25" x14ac:dyDescent="0.3">
      <c r="A476" s="23">
        <v>527</v>
      </c>
      <c r="B476" s="23">
        <v>526</v>
      </c>
      <c r="C476" s="11">
        <v>0</v>
      </c>
      <c r="D476" s="19">
        <v>0.46666666666666667</v>
      </c>
      <c r="E476" s="19">
        <v>0.52948661693725319</v>
      </c>
      <c r="F476" s="19">
        <v>-2.7487994701109308E-2</v>
      </c>
      <c r="G476" s="19">
        <v>3.2950267704366154E-2</v>
      </c>
      <c r="H476" s="19">
        <v>9.0712585322796774E-3</v>
      </c>
      <c r="I476" s="19">
        <v>0.87272727272727268</v>
      </c>
      <c r="J476" s="11">
        <v>0</v>
      </c>
      <c r="K476" s="19">
        <v>1.5376791595370871E-2</v>
      </c>
      <c r="L476" s="30">
        <v>4.8031099916199587E-3</v>
      </c>
      <c r="M476" s="19">
        <v>0.89290717431426347</v>
      </c>
      <c r="N476" s="11">
        <v>1</v>
      </c>
      <c r="T476" s="23">
        <v>526</v>
      </c>
      <c r="U476" s="19">
        <v>0.89290717431426347</v>
      </c>
      <c r="V476" s="3">
        <v>1</v>
      </c>
      <c r="W476" s="3">
        <v>1</v>
      </c>
      <c r="X476" s="11">
        <v>1</v>
      </c>
      <c r="Y476" s="8" t="s">
        <v>542</v>
      </c>
    </row>
    <row r="477" spans="1:25" x14ac:dyDescent="0.3">
      <c r="A477" s="23">
        <v>528</v>
      </c>
      <c r="B477" s="23">
        <v>527</v>
      </c>
      <c r="C477" s="11">
        <v>1</v>
      </c>
      <c r="D477" s="19">
        <v>0.2</v>
      </c>
      <c r="E477" s="19">
        <v>0.4941860465116279</v>
      </c>
      <c r="F477" s="19">
        <v>-2.7487994701109308E-2</v>
      </c>
      <c r="G477" s="19">
        <v>3.2950267704366154E-2</v>
      </c>
      <c r="H477" s="19">
        <v>9.0712585322796774E-3</v>
      </c>
      <c r="I477" s="19">
        <v>0.87272727272727268</v>
      </c>
      <c r="J477" s="11">
        <v>-2.7487994701109308E-2</v>
      </c>
      <c r="K477" s="19">
        <v>6.590053540873231E-3</v>
      </c>
      <c r="L477" s="30">
        <v>4.4828893909521659E-3</v>
      </c>
      <c r="M477" s="19">
        <v>0.85631222095798876</v>
      </c>
      <c r="N477" s="11">
        <v>1</v>
      </c>
      <c r="T477" s="23">
        <v>527</v>
      </c>
      <c r="U477" s="19">
        <v>0.85631222095798876</v>
      </c>
      <c r="V477" s="3">
        <v>1</v>
      </c>
      <c r="W477" s="3">
        <v>1</v>
      </c>
      <c r="X477" s="11">
        <v>1</v>
      </c>
      <c r="Y477" s="8" t="s">
        <v>542</v>
      </c>
    </row>
    <row r="478" spans="1:25" x14ac:dyDescent="0.3">
      <c r="A478" s="27">
        <v>529</v>
      </c>
      <c r="B478" s="23">
        <v>528</v>
      </c>
      <c r="C478" s="11">
        <v>0</v>
      </c>
      <c r="D478" s="19">
        <v>0.2</v>
      </c>
      <c r="E478" s="19">
        <v>0.4941860465116279</v>
      </c>
      <c r="F478" s="19">
        <v>-2.7487994701109308E-2</v>
      </c>
      <c r="G478" s="19">
        <v>3.2950267704366154E-2</v>
      </c>
      <c r="H478" s="19">
        <v>9.0712585322796774E-3</v>
      </c>
      <c r="I478" s="19">
        <v>0.87272727272727268</v>
      </c>
      <c r="J478" s="11">
        <v>0</v>
      </c>
      <c r="K478" s="19">
        <v>6.590053540873231E-3</v>
      </c>
      <c r="L478" s="30">
        <v>4.4828893909521659E-3</v>
      </c>
      <c r="M478" s="19">
        <v>0.88380021565909805</v>
      </c>
      <c r="N478" s="11">
        <v>1</v>
      </c>
      <c r="T478" s="23">
        <v>528</v>
      </c>
      <c r="U478" s="19">
        <v>0.88380021565909805</v>
      </c>
      <c r="V478" s="3">
        <v>1</v>
      </c>
      <c r="W478" s="3">
        <v>1</v>
      </c>
      <c r="X478" s="11">
        <v>1</v>
      </c>
      <c r="Y478" s="8" t="s">
        <v>542</v>
      </c>
    </row>
    <row r="479" spans="1:25" x14ac:dyDescent="0.3">
      <c r="A479" s="27">
        <v>530</v>
      </c>
      <c r="B479" s="23">
        <v>529</v>
      </c>
      <c r="C479" s="11">
        <v>0</v>
      </c>
      <c r="D479" s="19">
        <v>0.46666666666666667</v>
      </c>
      <c r="E479" s="19">
        <v>0.72038174637999119</v>
      </c>
      <c r="F479" s="19">
        <v>-2.7487994701109308E-2</v>
      </c>
      <c r="G479" s="19">
        <v>3.2950267704366154E-2</v>
      </c>
      <c r="H479" s="19">
        <v>9.0712585322796774E-3</v>
      </c>
      <c r="I479" s="19">
        <v>0.87272727272727268</v>
      </c>
      <c r="J479" s="11">
        <v>0</v>
      </c>
      <c r="K479" s="19">
        <v>1.5376791595370871E-2</v>
      </c>
      <c r="L479" s="30">
        <v>6.5347690633480301E-3</v>
      </c>
      <c r="M479" s="19">
        <v>0.89463883338599159</v>
      </c>
      <c r="N479" s="11">
        <v>1</v>
      </c>
      <c r="T479" s="23">
        <v>529</v>
      </c>
      <c r="U479" s="19">
        <v>0.89463883338599159</v>
      </c>
      <c r="V479" s="3">
        <v>1</v>
      </c>
      <c r="W479" s="3">
        <v>1</v>
      </c>
      <c r="X479" s="11">
        <v>1</v>
      </c>
      <c r="Y479" s="8" t="s">
        <v>542</v>
      </c>
    </row>
    <row r="480" spans="1:25" x14ac:dyDescent="0.3">
      <c r="A480" s="23">
        <v>531</v>
      </c>
      <c r="B480" s="23">
        <v>530</v>
      </c>
      <c r="C480" s="11">
        <v>0</v>
      </c>
      <c r="D480" s="19">
        <v>0.2</v>
      </c>
      <c r="E480" s="19">
        <v>0.8378455462922334</v>
      </c>
      <c r="F480" s="19">
        <v>-2.7487994701109308E-2</v>
      </c>
      <c r="G480" s="19">
        <v>3.2950267704366154E-2</v>
      </c>
      <c r="H480" s="19">
        <v>9.0712585322796774E-3</v>
      </c>
      <c r="I480" s="19">
        <v>0.87272727272727268</v>
      </c>
      <c r="J480" s="11">
        <v>0</v>
      </c>
      <c r="K480" s="19">
        <v>6.590053540873231E-3</v>
      </c>
      <c r="L480" s="30">
        <v>7.6003135605359493E-3</v>
      </c>
      <c r="M480" s="19">
        <v>0.88691763982868188</v>
      </c>
      <c r="N480" s="11">
        <v>1</v>
      </c>
      <c r="T480" s="23">
        <v>530</v>
      </c>
      <c r="U480" s="19">
        <v>0.88691763982868188</v>
      </c>
      <c r="V480" s="3">
        <v>1</v>
      </c>
      <c r="W480" s="3">
        <v>1</v>
      </c>
      <c r="X480" s="11">
        <v>1</v>
      </c>
      <c r="Y480" s="8" t="s">
        <v>542</v>
      </c>
    </row>
    <row r="481" spans="1:25" x14ac:dyDescent="0.3">
      <c r="A481" s="23">
        <v>532</v>
      </c>
      <c r="B481" s="23">
        <v>531</v>
      </c>
      <c r="C481" s="11">
        <v>1</v>
      </c>
      <c r="D481" s="19">
        <v>0.2</v>
      </c>
      <c r="E481" s="19">
        <v>0.38113207547169814</v>
      </c>
      <c r="F481" s="19">
        <v>-2.7487994701109308E-2</v>
      </c>
      <c r="G481" s="19">
        <v>3.2950267704366154E-2</v>
      </c>
      <c r="H481" s="19">
        <v>9.0712585322796774E-3</v>
      </c>
      <c r="I481" s="19">
        <v>0.87272727272727268</v>
      </c>
      <c r="J481" s="11">
        <v>-2.7487994701109308E-2</v>
      </c>
      <c r="K481" s="19">
        <v>6.590053540873231E-3</v>
      </c>
      <c r="L481" s="30">
        <v>3.4573475915481038E-3</v>
      </c>
      <c r="M481" s="19">
        <v>0.8552866791585847</v>
      </c>
      <c r="N481" s="11">
        <v>1</v>
      </c>
      <c r="T481" s="23">
        <v>531</v>
      </c>
      <c r="U481" s="19">
        <v>0.8552866791585847</v>
      </c>
      <c r="V481" s="3">
        <v>1</v>
      </c>
      <c r="W481" s="3">
        <v>1</v>
      </c>
      <c r="X481" s="11">
        <v>1</v>
      </c>
      <c r="Y481" s="8" t="s">
        <v>542</v>
      </c>
    </row>
    <row r="482" spans="1:25" x14ac:dyDescent="0.3">
      <c r="A482" s="23">
        <v>533</v>
      </c>
      <c r="B482" s="23">
        <v>532</v>
      </c>
      <c r="C482" s="11">
        <v>0</v>
      </c>
      <c r="D482" s="19">
        <v>0.46666666666666667</v>
      </c>
      <c r="E482" s="19">
        <v>0.38113207547169814</v>
      </c>
      <c r="F482" s="19">
        <v>-2.7487994701109308E-2</v>
      </c>
      <c r="G482" s="19">
        <v>3.2950267704366154E-2</v>
      </c>
      <c r="H482" s="19">
        <v>9.0712585322796774E-3</v>
      </c>
      <c r="I482" s="19">
        <v>0.87272727272727268</v>
      </c>
      <c r="J482" s="11">
        <v>0</v>
      </c>
      <c r="K482" s="19">
        <v>1.5376791595370871E-2</v>
      </c>
      <c r="L482" s="30">
        <v>3.4573475915481038E-3</v>
      </c>
      <c r="M482" s="19">
        <v>0.89156141191419169</v>
      </c>
      <c r="N482" s="11">
        <v>1</v>
      </c>
      <c r="T482" s="23">
        <v>532</v>
      </c>
      <c r="U482" s="19">
        <v>0.89156141191419169</v>
      </c>
      <c r="V482" s="3">
        <v>1</v>
      </c>
      <c r="W482" s="3">
        <v>1</v>
      </c>
      <c r="X482" s="11">
        <v>1</v>
      </c>
      <c r="Y482" s="8" t="s">
        <v>542</v>
      </c>
    </row>
    <row r="483" spans="1:25" x14ac:dyDescent="0.3">
      <c r="A483" s="27">
        <v>534</v>
      </c>
      <c r="B483" s="23">
        <v>533</v>
      </c>
      <c r="C483" s="11">
        <v>1</v>
      </c>
      <c r="D483" s="19">
        <v>0</v>
      </c>
      <c r="E483" s="19">
        <v>0.4679245283018868</v>
      </c>
      <c r="F483" s="19">
        <v>-2.7487994701109308E-2</v>
      </c>
      <c r="G483" s="19">
        <v>3.2950267704366154E-2</v>
      </c>
      <c r="H483" s="19">
        <v>9.0712585322796774E-3</v>
      </c>
      <c r="I483" s="19">
        <v>0.87272727272727268</v>
      </c>
      <c r="J483" s="11">
        <v>-2.7487994701109308E-2</v>
      </c>
      <c r="K483" s="19">
        <v>0</v>
      </c>
      <c r="L483" s="30">
        <v>4.2446643698214343E-3</v>
      </c>
      <c r="M483" s="19">
        <v>0.84948394239598479</v>
      </c>
      <c r="N483" s="11">
        <v>0</v>
      </c>
      <c r="T483" s="23">
        <v>533</v>
      </c>
      <c r="U483" s="19">
        <v>0.84948394239598479</v>
      </c>
      <c r="V483" s="3">
        <v>1</v>
      </c>
      <c r="W483" s="3">
        <v>0</v>
      </c>
      <c r="X483" s="11">
        <v>0</v>
      </c>
      <c r="Y483" s="8" t="s">
        <v>542</v>
      </c>
    </row>
    <row r="484" spans="1:25" x14ac:dyDescent="0.3">
      <c r="A484" s="27">
        <v>535</v>
      </c>
      <c r="B484" s="23">
        <v>534</v>
      </c>
      <c r="C484" s="11">
        <v>0</v>
      </c>
      <c r="D484" s="19">
        <v>0.2</v>
      </c>
      <c r="E484" s="19">
        <v>0.4679245283018868</v>
      </c>
      <c r="F484" s="19">
        <v>-2.7487994701109308E-2</v>
      </c>
      <c r="G484" s="19">
        <v>3.2950267704366154E-2</v>
      </c>
      <c r="H484" s="19">
        <v>9.0712585322796774E-3</v>
      </c>
      <c r="I484" s="19">
        <v>0.87272727272727268</v>
      </c>
      <c r="J484" s="11">
        <v>0</v>
      </c>
      <c r="K484" s="19">
        <v>6.590053540873231E-3</v>
      </c>
      <c r="L484" s="30">
        <v>4.2446643698214343E-3</v>
      </c>
      <c r="M484" s="19">
        <v>0.88356199063796736</v>
      </c>
      <c r="N484" s="11">
        <v>1</v>
      </c>
      <c r="T484" s="23">
        <v>534</v>
      </c>
      <c r="U484" s="19">
        <v>0.88356199063796736</v>
      </c>
      <c r="V484" s="3">
        <v>1</v>
      </c>
      <c r="W484" s="3">
        <v>1</v>
      </c>
      <c r="X484" s="11">
        <v>1</v>
      </c>
      <c r="Y484" s="8" t="s">
        <v>542</v>
      </c>
    </row>
    <row r="485" spans="1:25" x14ac:dyDescent="0.3">
      <c r="A485" s="23">
        <v>536</v>
      </c>
      <c r="B485" s="23">
        <v>535</v>
      </c>
      <c r="C485" s="11">
        <v>0</v>
      </c>
      <c r="D485" s="19">
        <v>0.73333333333333328</v>
      </c>
      <c r="E485" s="19">
        <v>0.9745283018867924</v>
      </c>
      <c r="F485" s="19">
        <v>-2.7487994701109308E-2</v>
      </c>
      <c r="G485" s="19">
        <v>3.2950267704366154E-2</v>
      </c>
      <c r="H485" s="19">
        <v>9.0712585322796774E-3</v>
      </c>
      <c r="I485" s="19">
        <v>0.87272727272727268</v>
      </c>
      <c r="J485" s="11">
        <v>0</v>
      </c>
      <c r="K485" s="19">
        <v>2.4163529649868513E-2</v>
      </c>
      <c r="L485" s="30">
        <v>8.8401981734385904E-3</v>
      </c>
      <c r="M485" s="19">
        <v>0.90573100055057976</v>
      </c>
      <c r="N485" s="11">
        <v>1</v>
      </c>
      <c r="T485" s="23">
        <v>535</v>
      </c>
      <c r="U485" s="19">
        <v>0.90573100055057976</v>
      </c>
      <c r="V485" s="3">
        <v>1</v>
      </c>
      <c r="W485" s="3">
        <v>1</v>
      </c>
      <c r="X485" s="11">
        <v>1</v>
      </c>
      <c r="Y485" s="8" t="s">
        <v>542</v>
      </c>
    </row>
    <row r="486" spans="1:25" x14ac:dyDescent="0.3">
      <c r="A486" s="23">
        <v>537</v>
      </c>
      <c r="B486" s="23">
        <v>536</v>
      </c>
      <c r="C486" s="11">
        <v>0</v>
      </c>
      <c r="D486" s="19">
        <v>0.2</v>
      </c>
      <c r="E486" s="19">
        <v>0.88490566037735852</v>
      </c>
      <c r="F486" s="19">
        <v>-2.7487994701109308E-2</v>
      </c>
      <c r="G486" s="19">
        <v>3.2950267704366154E-2</v>
      </c>
      <c r="H486" s="19">
        <v>9.0712585322796774E-3</v>
      </c>
      <c r="I486" s="19">
        <v>0.87272727272727268</v>
      </c>
      <c r="J486" s="11">
        <v>0</v>
      </c>
      <c r="K486" s="19">
        <v>6.590053540873231E-3</v>
      </c>
      <c r="L486" s="30">
        <v>8.0272080219606964E-3</v>
      </c>
      <c r="M486" s="19">
        <v>0.88734453429010662</v>
      </c>
      <c r="N486" s="11">
        <v>1</v>
      </c>
      <c r="T486" s="23">
        <v>536</v>
      </c>
      <c r="U486" s="19">
        <v>0.88734453429010662</v>
      </c>
      <c r="V486" s="3">
        <v>1</v>
      </c>
      <c r="W486" s="3">
        <v>1</v>
      </c>
      <c r="X486" s="11">
        <v>1</v>
      </c>
      <c r="Y486" s="8" t="s">
        <v>542</v>
      </c>
    </row>
    <row r="487" spans="1:25" x14ac:dyDescent="0.3">
      <c r="A487" s="23">
        <v>538</v>
      </c>
      <c r="B487" s="23">
        <v>537</v>
      </c>
      <c r="C487" s="11">
        <v>0</v>
      </c>
      <c r="D487" s="19">
        <v>1</v>
      </c>
      <c r="E487" s="19">
        <v>0.32641509433962262</v>
      </c>
      <c r="F487" s="19">
        <v>-2.7487994701109308E-2</v>
      </c>
      <c r="G487" s="19">
        <v>3.2950267704366154E-2</v>
      </c>
      <c r="H487" s="19">
        <v>9.0712585322796774E-3</v>
      </c>
      <c r="I487" s="19">
        <v>0.87272727272727268</v>
      </c>
      <c r="J487" s="11">
        <v>0</v>
      </c>
      <c r="K487" s="19">
        <v>3.2950267704366154E-2</v>
      </c>
      <c r="L487" s="30">
        <v>2.9609957095931777E-3</v>
      </c>
      <c r="M487" s="19">
        <v>0.90863853614123202</v>
      </c>
      <c r="N487" s="11">
        <v>1</v>
      </c>
      <c r="T487" s="23">
        <v>537</v>
      </c>
      <c r="U487" s="19">
        <v>0.90863853614123202</v>
      </c>
      <c r="V487" s="3">
        <v>1</v>
      </c>
      <c r="W487" s="3">
        <v>1</v>
      </c>
      <c r="X487" s="11">
        <v>1</v>
      </c>
      <c r="Y487" s="8" t="s">
        <v>542</v>
      </c>
    </row>
    <row r="488" spans="1:25" x14ac:dyDescent="0.3">
      <c r="A488" s="27">
        <v>539</v>
      </c>
      <c r="B488" s="23">
        <v>538</v>
      </c>
      <c r="C488" s="11">
        <v>1</v>
      </c>
      <c r="D488" s="19">
        <v>0.46666666666666667</v>
      </c>
      <c r="E488" s="19">
        <v>0.56037735849056602</v>
      </c>
      <c r="F488" s="19">
        <v>-2.7487994701109308E-2</v>
      </c>
      <c r="G488" s="19">
        <v>3.2950267704366154E-2</v>
      </c>
      <c r="H488" s="19">
        <v>9.0712585322796774E-3</v>
      </c>
      <c r="I488" s="19">
        <v>0.87272727272727268</v>
      </c>
      <c r="J488" s="11">
        <v>-2.7487994701109308E-2</v>
      </c>
      <c r="K488" s="19">
        <v>1.5376791595370871E-2</v>
      </c>
      <c r="L488" s="30">
        <v>5.0833278945038949E-3</v>
      </c>
      <c r="M488" s="19">
        <v>0.86569939751603819</v>
      </c>
      <c r="N488" s="11">
        <v>1</v>
      </c>
      <c r="T488" s="23">
        <v>538</v>
      </c>
      <c r="U488" s="19">
        <v>0.86569939751603819</v>
      </c>
      <c r="V488" s="3">
        <v>1</v>
      </c>
      <c r="W488" s="3">
        <v>1</v>
      </c>
      <c r="X488" s="11">
        <v>1</v>
      </c>
      <c r="Y488" s="8" t="s">
        <v>542</v>
      </c>
    </row>
    <row r="489" spans="1:25" x14ac:dyDescent="0.3">
      <c r="A489" s="27">
        <v>540</v>
      </c>
      <c r="B489" s="23">
        <v>539</v>
      </c>
      <c r="C489" s="11">
        <v>0</v>
      </c>
      <c r="D489" s="19">
        <v>0.73333333333333328</v>
      </c>
      <c r="E489" s="19">
        <v>0.56037735849056602</v>
      </c>
      <c r="F489" s="19">
        <v>-2.7487994701109308E-2</v>
      </c>
      <c r="G489" s="19">
        <v>3.2950267704366154E-2</v>
      </c>
      <c r="H489" s="19">
        <v>9.0712585322796774E-3</v>
      </c>
      <c r="I489" s="19">
        <v>0.87272727272727268</v>
      </c>
      <c r="J489" s="11">
        <v>0</v>
      </c>
      <c r="K489" s="19">
        <v>2.4163529649868513E-2</v>
      </c>
      <c r="L489" s="30">
        <v>5.0833278945038949E-3</v>
      </c>
      <c r="M489" s="19">
        <v>0.90197413027164508</v>
      </c>
      <c r="N489" s="11">
        <v>1</v>
      </c>
      <c r="T489" s="23">
        <v>539</v>
      </c>
      <c r="U489" s="19">
        <v>0.90197413027164508</v>
      </c>
      <c r="V489" s="3">
        <v>1</v>
      </c>
      <c r="W489" s="3">
        <v>1</v>
      </c>
      <c r="X489" s="11">
        <v>1</v>
      </c>
      <c r="Y489" s="8" t="s">
        <v>542</v>
      </c>
    </row>
    <row r="490" spans="1:25" x14ac:dyDescent="0.3">
      <c r="A490" s="23">
        <v>541</v>
      </c>
      <c r="B490" s="23">
        <v>540</v>
      </c>
      <c r="C490" s="11">
        <v>0</v>
      </c>
      <c r="D490" s="19">
        <v>0.46666666666666667</v>
      </c>
      <c r="E490" s="19">
        <v>0.26415094339622641</v>
      </c>
      <c r="F490" s="19">
        <v>-2.7487994701109308E-2</v>
      </c>
      <c r="G490" s="19">
        <v>3.2950267704366154E-2</v>
      </c>
      <c r="H490" s="19">
        <v>9.0712585322796774E-3</v>
      </c>
      <c r="I490" s="19">
        <v>0.87272727272727268</v>
      </c>
      <c r="J490" s="11">
        <v>0</v>
      </c>
      <c r="K490" s="19">
        <v>1.5376791595370871E-2</v>
      </c>
      <c r="L490" s="30">
        <v>2.3961814990927448E-3</v>
      </c>
      <c r="M490" s="19">
        <v>0.89050024582173626</v>
      </c>
      <c r="N490" s="11">
        <v>1</v>
      </c>
      <c r="T490" s="23">
        <v>540</v>
      </c>
      <c r="U490" s="19">
        <v>0.89050024582173626</v>
      </c>
      <c r="V490" s="3">
        <v>1</v>
      </c>
      <c r="W490" s="3">
        <v>1</v>
      </c>
      <c r="X490" s="11">
        <v>1</v>
      </c>
      <c r="Y490" s="8" t="s">
        <v>542</v>
      </c>
    </row>
    <row r="491" spans="1:25" x14ac:dyDescent="0.3">
      <c r="A491" s="23">
        <v>542</v>
      </c>
      <c r="B491" s="23">
        <v>541</v>
      </c>
      <c r="C491" s="11">
        <v>0</v>
      </c>
      <c r="D491" s="19">
        <v>0.46666666666666667</v>
      </c>
      <c r="E491" s="19">
        <v>0.26415094339622641</v>
      </c>
      <c r="F491" s="19">
        <v>-2.7487994701109308E-2</v>
      </c>
      <c r="G491" s="19">
        <v>3.2950267704366154E-2</v>
      </c>
      <c r="H491" s="19">
        <v>9.0712585322796774E-3</v>
      </c>
      <c r="I491" s="19">
        <v>0.87272727272727268</v>
      </c>
      <c r="J491" s="11">
        <v>0</v>
      </c>
      <c r="K491" s="19">
        <v>1.5376791595370871E-2</v>
      </c>
      <c r="L491" s="30">
        <v>2.3961814990927448E-3</v>
      </c>
      <c r="M491" s="19">
        <v>0.89050024582173626</v>
      </c>
      <c r="N491" s="11">
        <v>1</v>
      </c>
      <c r="T491" s="23">
        <v>541</v>
      </c>
      <c r="U491" s="19">
        <v>0.89050024582173626</v>
      </c>
      <c r="V491" s="3">
        <v>1</v>
      </c>
      <c r="W491" s="3">
        <v>1</v>
      </c>
      <c r="X491" s="11">
        <v>1</v>
      </c>
      <c r="Y491" s="8" t="s">
        <v>542</v>
      </c>
    </row>
    <row r="492" spans="1:25" x14ac:dyDescent="0.3">
      <c r="A492" s="23">
        <v>543</v>
      </c>
      <c r="B492" s="23">
        <v>542</v>
      </c>
      <c r="C492" s="11">
        <v>1</v>
      </c>
      <c r="D492" s="19">
        <v>0.46666666666666667</v>
      </c>
      <c r="E492" s="19">
        <v>5.6603773584905662E-2</v>
      </c>
      <c r="F492" s="19">
        <v>-2.7487994701109308E-2</v>
      </c>
      <c r="G492" s="19">
        <v>3.2950267704366154E-2</v>
      </c>
      <c r="H492" s="19">
        <v>9.0712585322796774E-3</v>
      </c>
      <c r="I492" s="19">
        <v>0.87272727272727268</v>
      </c>
      <c r="J492" s="11">
        <v>-2.7487994701109308E-2</v>
      </c>
      <c r="K492" s="19">
        <v>1.5376791595370871E-2</v>
      </c>
      <c r="L492" s="30">
        <v>5.1346746409130248E-4</v>
      </c>
      <c r="M492" s="19">
        <v>0.86112953708562556</v>
      </c>
      <c r="N492" s="11">
        <v>1</v>
      </c>
      <c r="T492" s="23">
        <v>542</v>
      </c>
      <c r="U492" s="19">
        <v>0.86112953708562556</v>
      </c>
      <c r="V492" s="3">
        <v>1</v>
      </c>
      <c r="W492" s="3">
        <v>1</v>
      </c>
      <c r="X492" s="11">
        <v>1</v>
      </c>
      <c r="Y492" s="8" t="s">
        <v>542</v>
      </c>
    </row>
    <row r="493" spans="1:25" x14ac:dyDescent="0.3">
      <c r="A493" s="27">
        <v>544</v>
      </c>
      <c r="B493" s="23">
        <v>543</v>
      </c>
      <c r="C493" s="11">
        <v>0</v>
      </c>
      <c r="D493" s="19">
        <v>0.73333333333333328</v>
      </c>
      <c r="E493" s="19">
        <v>0.33773584905660375</v>
      </c>
      <c r="F493" s="19">
        <v>-2.7487994701109308E-2</v>
      </c>
      <c r="G493" s="19">
        <v>3.2950267704366154E-2</v>
      </c>
      <c r="H493" s="19">
        <v>9.0712585322796774E-3</v>
      </c>
      <c r="I493" s="19">
        <v>0.87272727272727268</v>
      </c>
      <c r="J493" s="11">
        <v>0</v>
      </c>
      <c r="K493" s="19">
        <v>2.4163529649868513E-2</v>
      </c>
      <c r="L493" s="30">
        <v>3.063689202411438E-3</v>
      </c>
      <c r="M493" s="19">
        <v>0.89995449157955265</v>
      </c>
      <c r="N493" s="11">
        <v>1</v>
      </c>
      <c r="T493" s="23">
        <v>543</v>
      </c>
      <c r="U493" s="19">
        <v>0.89995449157955265</v>
      </c>
      <c r="V493" s="3">
        <v>1</v>
      </c>
      <c r="W493" s="3">
        <v>1</v>
      </c>
      <c r="X493" s="11">
        <v>1</v>
      </c>
      <c r="Y493" s="8" t="s">
        <v>542</v>
      </c>
    </row>
    <row r="494" spans="1:25" x14ac:dyDescent="0.3">
      <c r="A494" s="23">
        <v>546</v>
      </c>
      <c r="B494" s="23">
        <v>545</v>
      </c>
      <c r="C494" s="11">
        <v>0</v>
      </c>
      <c r="D494" s="19">
        <v>0.2</v>
      </c>
      <c r="E494" s="19">
        <v>0.60465116279069764</v>
      </c>
      <c r="F494" s="19">
        <v>-2.7487994701109308E-2</v>
      </c>
      <c r="G494" s="19">
        <v>3.2950267704366154E-2</v>
      </c>
      <c r="H494" s="19">
        <v>9.0712585322796774E-3</v>
      </c>
      <c r="I494" s="19">
        <v>0.87272727272727268</v>
      </c>
      <c r="J494" s="11">
        <v>0</v>
      </c>
      <c r="K494" s="19">
        <v>6.590053540873231E-3</v>
      </c>
      <c r="L494" s="30">
        <v>5.4849470195179441E-3</v>
      </c>
      <c r="M494" s="19">
        <v>0.88480227328766381</v>
      </c>
      <c r="N494" s="11">
        <v>1</v>
      </c>
      <c r="T494" s="23">
        <v>545</v>
      </c>
      <c r="U494" s="19">
        <v>0.88480227328766381</v>
      </c>
      <c r="V494" s="3">
        <v>1</v>
      </c>
      <c r="W494" s="3">
        <v>1</v>
      </c>
      <c r="X494" s="11">
        <v>1</v>
      </c>
      <c r="Y494" s="8" t="s">
        <v>542</v>
      </c>
    </row>
    <row r="495" spans="1:25" x14ac:dyDescent="0.3">
      <c r="A495" s="23">
        <v>547</v>
      </c>
      <c r="B495" s="23">
        <v>546</v>
      </c>
      <c r="C495" s="11">
        <v>0</v>
      </c>
      <c r="D495" s="19">
        <v>0.2</v>
      </c>
      <c r="E495" s="19">
        <v>0.30849056603773584</v>
      </c>
      <c r="F495" s="19">
        <v>-2.7487994701109308E-2</v>
      </c>
      <c r="G495" s="19">
        <v>3.2950267704366154E-2</v>
      </c>
      <c r="H495" s="19">
        <v>9.0712585322796774E-3</v>
      </c>
      <c r="I495" s="19">
        <v>0.87272727272727268</v>
      </c>
      <c r="J495" s="11">
        <v>0</v>
      </c>
      <c r="K495" s="19">
        <v>6.590053540873231E-3</v>
      </c>
      <c r="L495" s="30">
        <v>2.7983976792975984E-3</v>
      </c>
      <c r="M495" s="19">
        <v>0.88211572394744353</v>
      </c>
      <c r="N495" s="11">
        <v>1</v>
      </c>
      <c r="T495" s="23">
        <v>546</v>
      </c>
      <c r="U495" s="19">
        <v>0.88211572394744353</v>
      </c>
      <c r="V495" s="3">
        <v>1</v>
      </c>
      <c r="W495" s="3">
        <v>1</v>
      </c>
      <c r="X495" s="11">
        <v>1</v>
      </c>
      <c r="Y495" s="8" t="s">
        <v>542</v>
      </c>
    </row>
    <row r="496" spans="1:25" x14ac:dyDescent="0.3">
      <c r="A496" s="23">
        <v>548</v>
      </c>
      <c r="B496" s="23">
        <v>547</v>
      </c>
      <c r="C496" s="11">
        <v>0</v>
      </c>
      <c r="D496" s="19">
        <v>0.46666666666666667</v>
      </c>
      <c r="E496" s="19">
        <v>0.20471698113207548</v>
      </c>
      <c r="F496" s="19">
        <v>-2.7487994701109308E-2</v>
      </c>
      <c r="G496" s="19">
        <v>3.2950267704366154E-2</v>
      </c>
      <c r="H496" s="19">
        <v>9.0712585322796774E-3</v>
      </c>
      <c r="I496" s="19">
        <v>0.87272727272727268</v>
      </c>
      <c r="J496" s="11">
        <v>0</v>
      </c>
      <c r="K496" s="19">
        <v>1.5376791595370871E-2</v>
      </c>
      <c r="L496" s="30">
        <v>1.8570406617968774E-3</v>
      </c>
      <c r="M496" s="19">
        <v>0.88996110498444048</v>
      </c>
      <c r="N496" s="11">
        <v>1</v>
      </c>
      <c r="T496" s="23">
        <v>547</v>
      </c>
      <c r="U496" s="19">
        <v>0.88996110498444048</v>
      </c>
      <c r="V496" s="3">
        <v>1</v>
      </c>
      <c r="W496" s="3">
        <v>1</v>
      </c>
      <c r="X496" s="11">
        <v>1</v>
      </c>
      <c r="Y496" s="8" t="s">
        <v>542</v>
      </c>
    </row>
    <row r="497" spans="1:25" x14ac:dyDescent="0.3">
      <c r="A497" s="27">
        <v>549</v>
      </c>
      <c r="B497" s="23">
        <v>548</v>
      </c>
      <c r="C497" s="11">
        <v>0</v>
      </c>
      <c r="D497" s="19">
        <v>0.46666666666666667</v>
      </c>
      <c r="E497" s="19">
        <v>0.27358490566037735</v>
      </c>
      <c r="F497" s="19">
        <v>-2.7487994701109308E-2</v>
      </c>
      <c r="G497" s="19">
        <v>3.2950267704366154E-2</v>
      </c>
      <c r="H497" s="19">
        <v>9.0712585322796774E-3</v>
      </c>
      <c r="I497" s="19">
        <v>0.87272727272727268</v>
      </c>
      <c r="J497" s="11">
        <v>0</v>
      </c>
      <c r="K497" s="19">
        <v>1.5376791595370871E-2</v>
      </c>
      <c r="L497" s="30">
        <v>2.4817594097746288E-3</v>
      </c>
      <c r="M497" s="19">
        <v>0.89058582373241824</v>
      </c>
      <c r="N497" s="11">
        <v>1</v>
      </c>
      <c r="T497" s="23">
        <v>548</v>
      </c>
      <c r="U497" s="19">
        <v>0.89058582373241824</v>
      </c>
      <c r="V497" s="3">
        <v>1</v>
      </c>
      <c r="W497" s="3">
        <v>1</v>
      </c>
      <c r="X497" s="11">
        <v>1</v>
      </c>
      <c r="Y497" s="8" t="s">
        <v>542</v>
      </c>
    </row>
    <row r="498" spans="1:25" x14ac:dyDescent="0.3">
      <c r="A498" s="27">
        <v>550</v>
      </c>
      <c r="B498" s="23">
        <v>549</v>
      </c>
      <c r="C498" s="11">
        <v>0</v>
      </c>
      <c r="D498" s="19">
        <v>0.73333333333333328</v>
      </c>
      <c r="E498" s="19">
        <v>0.70233018867924524</v>
      </c>
      <c r="F498" s="19">
        <v>-2.7487994701109308E-2</v>
      </c>
      <c r="G498" s="19">
        <v>3.2950267704366154E-2</v>
      </c>
      <c r="H498" s="19">
        <v>9.0712585322796774E-3</v>
      </c>
      <c r="I498" s="19">
        <v>0.87272727272727268</v>
      </c>
      <c r="J498" s="11">
        <v>0</v>
      </c>
      <c r="K498" s="19">
        <v>2.4163529649868513E-2</v>
      </c>
      <c r="L498" s="30">
        <v>6.3710187165341992E-3</v>
      </c>
      <c r="M498" s="19">
        <v>0.90326182109367537</v>
      </c>
      <c r="N498" s="11">
        <v>1</v>
      </c>
      <c r="T498" s="23">
        <v>549</v>
      </c>
      <c r="U498" s="19">
        <v>0.90326182109367537</v>
      </c>
      <c r="V498" s="3">
        <v>1</v>
      </c>
      <c r="W498" s="3">
        <v>1</v>
      </c>
      <c r="X498" s="11">
        <v>1</v>
      </c>
      <c r="Y498" s="8" t="s">
        <v>542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B66B0-BF99-412B-BB67-01CB9C0EB3AF}">
  <dimension ref="A1:AC58"/>
  <sheetViews>
    <sheetView topLeftCell="R1" workbookViewId="0">
      <selection activeCell="AA4" sqref="AA4"/>
    </sheetView>
  </sheetViews>
  <sheetFormatPr defaultRowHeight="14.4" x14ac:dyDescent="0.3"/>
  <cols>
    <col min="23" max="23" width="10.88671875" bestFit="1" customWidth="1"/>
    <col min="27" max="27" width="15.33203125" bestFit="1" customWidth="1"/>
    <col min="28" max="28" width="21.77734375" bestFit="1" customWidth="1"/>
    <col min="29" max="29" width="12.5546875" bestFit="1" customWidth="1"/>
  </cols>
  <sheetData>
    <row r="1" spans="1:29" x14ac:dyDescent="0.3">
      <c r="A1" t="s">
        <v>417</v>
      </c>
    </row>
    <row r="3" spans="1:29" x14ac:dyDescent="0.3">
      <c r="A3" s="21" t="s">
        <v>2</v>
      </c>
      <c r="B3" s="21" t="s">
        <v>392</v>
      </c>
      <c r="C3" s="28" t="s">
        <v>402</v>
      </c>
      <c r="D3" s="28" t="s">
        <v>403</v>
      </c>
      <c r="E3" s="28" t="s">
        <v>404</v>
      </c>
      <c r="F3" s="28" t="s">
        <v>405</v>
      </c>
      <c r="G3" s="28" t="s">
        <v>406</v>
      </c>
      <c r="H3" s="28" t="s">
        <v>407</v>
      </c>
      <c r="I3" s="28" t="s">
        <v>408</v>
      </c>
      <c r="J3" s="28" t="s">
        <v>409</v>
      </c>
      <c r="K3" s="28" t="s">
        <v>410</v>
      </c>
      <c r="L3" s="28" t="s">
        <v>411</v>
      </c>
      <c r="M3" s="28" t="s">
        <v>412</v>
      </c>
      <c r="N3" s="28" t="s">
        <v>413</v>
      </c>
      <c r="T3" s="21" t="s">
        <v>392</v>
      </c>
      <c r="U3" s="18" t="s">
        <v>412</v>
      </c>
      <c r="V3" s="18" t="s">
        <v>414</v>
      </c>
      <c r="W3" s="18" t="s">
        <v>415</v>
      </c>
      <c r="X3" s="18" t="s">
        <v>413</v>
      </c>
      <c r="Y3" s="18" t="s">
        <v>416</v>
      </c>
      <c r="AA3" s="5" t="s">
        <v>418</v>
      </c>
      <c r="AB3" s="5" t="s">
        <v>419</v>
      </c>
      <c r="AC3" s="5" t="s">
        <v>420</v>
      </c>
    </row>
    <row r="4" spans="1:29" x14ac:dyDescent="0.3">
      <c r="A4" s="22">
        <v>17</v>
      </c>
      <c r="B4" s="22">
        <v>16</v>
      </c>
      <c r="C4" s="3">
        <v>1</v>
      </c>
      <c r="D4" s="19">
        <v>0.46666666666666667</v>
      </c>
      <c r="E4" s="19">
        <v>0.17924528301886791</v>
      </c>
      <c r="F4" s="19">
        <v>-2.7487994701109308E-2</v>
      </c>
      <c r="G4" s="19">
        <v>3.2950267704366154E-2</v>
      </c>
      <c r="H4" s="19">
        <v>9.0712585322796774E-3</v>
      </c>
      <c r="I4" s="19">
        <v>0.87272727272727268</v>
      </c>
      <c r="J4" s="19">
        <v>-2.7487994701109308E-2</v>
      </c>
      <c r="K4" s="19">
        <v>1.5376791595370871E-2</v>
      </c>
      <c r="L4" s="30">
        <v>1.6259803029557911E-3</v>
      </c>
      <c r="M4" s="19">
        <v>0.86224204992449005</v>
      </c>
      <c r="N4" s="3">
        <v>1</v>
      </c>
      <c r="T4" s="22">
        <v>16</v>
      </c>
      <c r="U4" s="19">
        <v>0.86224204992449005</v>
      </c>
      <c r="V4" s="3">
        <v>1</v>
      </c>
      <c r="W4" s="3">
        <v>1</v>
      </c>
      <c r="X4" s="11">
        <v>1</v>
      </c>
      <c r="Y4" s="7" t="s">
        <v>542</v>
      </c>
      <c r="AA4" s="3" t="s">
        <v>396</v>
      </c>
      <c r="AB4" s="3" t="s">
        <v>396</v>
      </c>
      <c r="AC4" s="3" t="s">
        <v>396</v>
      </c>
    </row>
    <row r="5" spans="1:29" x14ac:dyDescent="0.3">
      <c r="A5" s="25">
        <v>24</v>
      </c>
      <c r="B5" s="22">
        <v>23</v>
      </c>
      <c r="C5" s="3">
        <v>1</v>
      </c>
      <c r="D5" s="11">
        <v>0.2</v>
      </c>
      <c r="E5" s="19">
        <v>0.50943396226415094</v>
      </c>
      <c r="F5" s="19">
        <v>-2.7487994701109308E-2</v>
      </c>
      <c r="G5" s="19">
        <v>3.2950267704366154E-2</v>
      </c>
      <c r="H5" s="19">
        <v>9.0712585322796774E-3</v>
      </c>
      <c r="I5" s="19">
        <v>0.87272727272727268</v>
      </c>
      <c r="J5" s="19">
        <v>-2.7487994701109308E-2</v>
      </c>
      <c r="K5" s="11">
        <v>6.590053540873231E-3</v>
      </c>
      <c r="L5" s="30">
        <v>4.6212071768217226E-3</v>
      </c>
      <c r="M5" s="19">
        <v>0.85645053874385835</v>
      </c>
      <c r="N5" s="3">
        <v>1</v>
      </c>
      <c r="T5" s="22">
        <v>23</v>
      </c>
      <c r="U5" s="19">
        <v>0.85645053874385835</v>
      </c>
      <c r="V5" s="3">
        <v>1</v>
      </c>
      <c r="W5" s="3">
        <v>1</v>
      </c>
      <c r="X5" s="11">
        <v>1</v>
      </c>
      <c r="Y5" s="7" t="s">
        <v>542</v>
      </c>
      <c r="AA5" s="3" t="s">
        <v>396</v>
      </c>
      <c r="AB5" s="3" t="s">
        <v>396</v>
      </c>
      <c r="AC5" s="3" t="s">
        <v>396</v>
      </c>
    </row>
    <row r="6" spans="1:29" x14ac:dyDescent="0.3">
      <c r="A6" s="25">
        <v>25</v>
      </c>
      <c r="B6" s="22">
        <v>24</v>
      </c>
      <c r="C6" s="3">
        <v>1</v>
      </c>
      <c r="D6" s="19">
        <v>0.2</v>
      </c>
      <c r="E6" s="19">
        <v>0.38797718297498901</v>
      </c>
      <c r="F6" s="19">
        <v>-2.7487994701109308E-2</v>
      </c>
      <c r="G6" s="19">
        <v>3.2950267704366154E-2</v>
      </c>
      <c r="H6" s="19">
        <v>9.0712585322796774E-3</v>
      </c>
      <c r="I6" s="19">
        <v>0.87272727272727268</v>
      </c>
      <c r="J6" s="11">
        <v>-2.7487994701109308E-2</v>
      </c>
      <c r="K6" s="19">
        <v>6.590053540873231E-3</v>
      </c>
      <c r="L6" s="30">
        <v>3.5194413313917026E-3</v>
      </c>
      <c r="M6" s="19">
        <v>0.85534877289842837</v>
      </c>
      <c r="N6" s="3">
        <v>1</v>
      </c>
      <c r="T6" s="22">
        <v>24</v>
      </c>
      <c r="U6" s="19">
        <v>0.85534877289842837</v>
      </c>
      <c r="V6" s="3">
        <v>1</v>
      </c>
      <c r="W6" s="3">
        <v>1</v>
      </c>
      <c r="X6" s="11">
        <v>1</v>
      </c>
      <c r="Y6" s="7" t="s">
        <v>542</v>
      </c>
      <c r="AA6" s="3" t="s">
        <v>396</v>
      </c>
      <c r="AB6" s="3" t="s">
        <v>396</v>
      </c>
      <c r="AC6" s="3" t="s">
        <v>396</v>
      </c>
    </row>
    <row r="7" spans="1:29" x14ac:dyDescent="0.3">
      <c r="A7" s="22">
        <v>57</v>
      </c>
      <c r="B7" s="22">
        <v>56</v>
      </c>
      <c r="C7" s="3">
        <v>1</v>
      </c>
      <c r="D7" s="19">
        <v>0.2</v>
      </c>
      <c r="E7" s="19">
        <v>6.6037735849056603E-2</v>
      </c>
      <c r="F7" s="19">
        <v>-2.7487994701109308E-2</v>
      </c>
      <c r="G7" s="19">
        <v>3.2950267704366154E-2</v>
      </c>
      <c r="H7" s="19">
        <v>9.0712585322796774E-3</v>
      </c>
      <c r="I7" s="19">
        <v>0.87272727272727268</v>
      </c>
      <c r="J7" s="11">
        <v>-2.7487994701109308E-2</v>
      </c>
      <c r="K7" s="19">
        <v>6.590053540873231E-3</v>
      </c>
      <c r="L7" s="30">
        <v>5.9904537477318621E-4</v>
      </c>
      <c r="M7" s="19">
        <v>0.85242837694180984</v>
      </c>
      <c r="N7" s="3">
        <v>1</v>
      </c>
      <c r="T7" s="22">
        <v>56</v>
      </c>
      <c r="U7" s="19">
        <v>0.85242837694180984</v>
      </c>
      <c r="V7" s="3">
        <v>1</v>
      </c>
      <c r="W7" s="3">
        <v>1</v>
      </c>
      <c r="X7" s="11">
        <v>1</v>
      </c>
      <c r="Y7" s="7" t="s">
        <v>542</v>
      </c>
      <c r="AA7" s="3" t="s">
        <v>396</v>
      </c>
      <c r="AB7" s="3" t="s">
        <v>396</v>
      </c>
      <c r="AC7" s="3" t="s">
        <v>396</v>
      </c>
    </row>
    <row r="8" spans="1:29" x14ac:dyDescent="0.3">
      <c r="A8" s="25">
        <v>59</v>
      </c>
      <c r="B8" s="22">
        <v>58</v>
      </c>
      <c r="C8" s="3">
        <v>1</v>
      </c>
      <c r="D8" s="19">
        <v>0.2</v>
      </c>
      <c r="E8" s="19">
        <v>6.6037735849056603E-2</v>
      </c>
      <c r="F8" s="19">
        <v>-2.7487994701109308E-2</v>
      </c>
      <c r="G8" s="19">
        <v>3.2950267704366154E-2</v>
      </c>
      <c r="H8" s="19">
        <v>9.0712585322796774E-3</v>
      </c>
      <c r="I8" s="19">
        <v>0.87272727272727268</v>
      </c>
      <c r="J8" s="19">
        <v>-2.7487994701109308E-2</v>
      </c>
      <c r="K8" s="19">
        <v>6.590053540873231E-3</v>
      </c>
      <c r="L8" s="30">
        <v>5.9904537477318621E-4</v>
      </c>
      <c r="M8" s="19">
        <v>0.85242837694180984</v>
      </c>
      <c r="N8" s="3">
        <v>1</v>
      </c>
      <c r="T8" s="22">
        <v>58</v>
      </c>
      <c r="U8" s="19">
        <v>0.85242837694180984</v>
      </c>
      <c r="V8" s="3">
        <v>1</v>
      </c>
      <c r="W8" s="3">
        <v>1</v>
      </c>
      <c r="X8" s="11">
        <v>1</v>
      </c>
      <c r="Y8" s="7" t="s">
        <v>542</v>
      </c>
      <c r="AA8" s="3" t="s">
        <v>396</v>
      </c>
      <c r="AB8" s="3" t="s">
        <v>396</v>
      </c>
      <c r="AC8" s="3" t="s">
        <v>396</v>
      </c>
    </row>
    <row r="9" spans="1:29" x14ac:dyDescent="0.3">
      <c r="A9" s="22">
        <v>63</v>
      </c>
      <c r="B9" s="22">
        <v>62</v>
      </c>
      <c r="C9" s="3">
        <v>0</v>
      </c>
      <c r="D9" s="19">
        <v>0.73333333333333328</v>
      </c>
      <c r="E9" s="19">
        <v>0.21603773584905661</v>
      </c>
      <c r="F9" s="19">
        <v>-2.7487994701109308E-2</v>
      </c>
      <c r="G9" s="19">
        <v>3.2950267704366154E-2</v>
      </c>
      <c r="H9" s="19">
        <v>9.0712585322796774E-3</v>
      </c>
      <c r="I9" s="19">
        <v>0.87272727272727268</v>
      </c>
      <c r="J9" s="11">
        <v>0</v>
      </c>
      <c r="K9" s="19">
        <v>2.4163529649868513E-2</v>
      </c>
      <c r="L9" s="30">
        <v>1.9597341546151378E-3</v>
      </c>
      <c r="M9" s="19">
        <v>0.89885053653175628</v>
      </c>
      <c r="N9" s="3">
        <v>1</v>
      </c>
      <c r="T9" s="22">
        <v>62</v>
      </c>
      <c r="U9" s="19">
        <v>0.89885053653175628</v>
      </c>
      <c r="V9" s="3">
        <v>1</v>
      </c>
      <c r="W9" s="3">
        <v>1</v>
      </c>
      <c r="X9" s="11">
        <v>1</v>
      </c>
      <c r="Y9" s="7" t="s">
        <v>542</v>
      </c>
      <c r="AA9" s="3" t="s">
        <v>396</v>
      </c>
      <c r="AB9" s="3" t="s">
        <v>396</v>
      </c>
      <c r="AC9" s="3" t="s">
        <v>396</v>
      </c>
    </row>
    <row r="10" spans="1:29" x14ac:dyDescent="0.3">
      <c r="A10" s="22">
        <v>67</v>
      </c>
      <c r="B10" s="22">
        <v>66</v>
      </c>
      <c r="C10" s="3">
        <v>0</v>
      </c>
      <c r="D10" s="19">
        <v>0.2</v>
      </c>
      <c r="E10" s="19">
        <v>0</v>
      </c>
      <c r="F10" s="19">
        <v>-2.7487994701109308E-2</v>
      </c>
      <c r="G10" s="19">
        <v>3.2950267704366154E-2</v>
      </c>
      <c r="H10" s="19">
        <v>9.0712585322796774E-3</v>
      </c>
      <c r="I10" s="19">
        <v>0.87272727272727268</v>
      </c>
      <c r="J10" s="19">
        <v>0</v>
      </c>
      <c r="K10" s="19">
        <v>6.590053540873231E-3</v>
      </c>
      <c r="L10" s="30">
        <v>0</v>
      </c>
      <c r="M10" s="19">
        <v>0.87931732626814596</v>
      </c>
      <c r="N10" s="3">
        <v>1</v>
      </c>
      <c r="T10" s="22">
        <v>66</v>
      </c>
      <c r="U10" s="19">
        <v>0.87931732626814596</v>
      </c>
      <c r="V10" s="3">
        <v>1</v>
      </c>
      <c r="W10" s="3">
        <v>1</v>
      </c>
      <c r="X10" s="11">
        <v>1</v>
      </c>
      <c r="Y10" s="7" t="s">
        <v>542</v>
      </c>
      <c r="AA10" s="3" t="s">
        <v>396</v>
      </c>
      <c r="AB10" s="3" t="s">
        <v>396</v>
      </c>
      <c r="AC10" s="3" t="s">
        <v>396</v>
      </c>
    </row>
    <row r="11" spans="1:29" x14ac:dyDescent="0.3">
      <c r="A11" s="22">
        <v>96</v>
      </c>
      <c r="B11" s="22">
        <v>95</v>
      </c>
      <c r="C11" s="3">
        <v>1</v>
      </c>
      <c r="D11" s="19">
        <v>0.2</v>
      </c>
      <c r="E11" s="19">
        <v>0.72547169811320755</v>
      </c>
      <c r="F11" s="19">
        <v>-2.7487994701109308E-2</v>
      </c>
      <c r="G11" s="19">
        <v>3.2950267704366154E-2</v>
      </c>
      <c r="H11" s="19">
        <v>9.0712585322796774E-3</v>
      </c>
      <c r="I11" s="19">
        <v>0.87272727272727268</v>
      </c>
      <c r="J11" s="19">
        <v>-2.7487994701109308E-2</v>
      </c>
      <c r="K11" s="19">
        <v>6.590053540873231E-3</v>
      </c>
      <c r="L11" s="30">
        <v>6.5809413314368605E-3</v>
      </c>
      <c r="M11" s="19">
        <v>0.85841027289847349</v>
      </c>
      <c r="N11" s="3">
        <v>1</v>
      </c>
      <c r="T11" s="22">
        <v>95</v>
      </c>
      <c r="U11" s="19">
        <v>0.85841027289847349</v>
      </c>
      <c r="V11" s="3">
        <v>1</v>
      </c>
      <c r="W11" s="3">
        <v>1</v>
      </c>
      <c r="X11" s="11">
        <v>1</v>
      </c>
      <c r="Y11" s="7" t="s">
        <v>542</v>
      </c>
      <c r="AA11" s="3" t="s">
        <v>396</v>
      </c>
      <c r="AB11" s="3" t="s">
        <v>396</v>
      </c>
      <c r="AC11" s="3" t="s">
        <v>396</v>
      </c>
    </row>
    <row r="12" spans="1:29" x14ac:dyDescent="0.3">
      <c r="A12" s="22">
        <v>97</v>
      </c>
      <c r="B12" s="22">
        <v>96</v>
      </c>
      <c r="C12" s="3">
        <v>1</v>
      </c>
      <c r="D12" s="19">
        <v>0.2</v>
      </c>
      <c r="E12" s="19">
        <v>0.72547169811320755</v>
      </c>
      <c r="F12" s="19">
        <v>-2.7487994701109308E-2</v>
      </c>
      <c r="G12" s="19">
        <v>3.2950267704366154E-2</v>
      </c>
      <c r="H12" s="19">
        <v>9.0712585322796774E-3</v>
      </c>
      <c r="I12" s="19">
        <v>0.87272727272727268</v>
      </c>
      <c r="J12" s="11">
        <v>-2.7487994701109308E-2</v>
      </c>
      <c r="K12" s="19">
        <v>6.590053540873231E-3</v>
      </c>
      <c r="L12" s="30">
        <v>6.5809413314368605E-3</v>
      </c>
      <c r="M12" s="19">
        <v>0.85841027289847349</v>
      </c>
      <c r="N12" s="3">
        <v>1</v>
      </c>
      <c r="T12" s="22">
        <v>96</v>
      </c>
      <c r="U12" s="19">
        <v>0.85841027289847349</v>
      </c>
      <c r="V12" s="3">
        <v>1</v>
      </c>
      <c r="W12" s="3">
        <v>1</v>
      </c>
      <c r="X12" s="11">
        <v>1</v>
      </c>
      <c r="Y12" s="7" t="s">
        <v>542</v>
      </c>
      <c r="AA12" s="3" t="s">
        <v>396</v>
      </c>
      <c r="AB12" s="3" t="s">
        <v>396</v>
      </c>
      <c r="AC12" s="3" t="s">
        <v>396</v>
      </c>
    </row>
    <row r="13" spans="1:29" x14ac:dyDescent="0.3">
      <c r="A13" s="22">
        <v>108</v>
      </c>
      <c r="B13" s="22">
        <v>107</v>
      </c>
      <c r="C13" s="3">
        <v>1</v>
      </c>
      <c r="D13" s="11">
        <v>0.2</v>
      </c>
      <c r="E13" s="19">
        <v>0.56509433962264155</v>
      </c>
      <c r="F13" s="19">
        <v>-2.7487994701109308E-2</v>
      </c>
      <c r="G13" s="19">
        <v>3.2950267704366154E-2</v>
      </c>
      <c r="H13" s="19">
        <v>9.0712585322796774E-3</v>
      </c>
      <c r="I13" s="19">
        <v>0.87272727272727268</v>
      </c>
      <c r="J13" s="19">
        <v>-2.7487994701109308E-2</v>
      </c>
      <c r="K13" s="11">
        <v>6.590053540873231E-3</v>
      </c>
      <c r="L13" s="30">
        <v>5.1261168498448369E-3</v>
      </c>
      <c r="M13" s="19">
        <v>0.85695544841688143</v>
      </c>
      <c r="N13" s="3">
        <v>1</v>
      </c>
      <c r="T13" s="22">
        <v>107</v>
      </c>
      <c r="U13" s="19">
        <v>0.85695544841688143</v>
      </c>
      <c r="V13" s="3">
        <v>1</v>
      </c>
      <c r="W13" s="3">
        <v>1</v>
      </c>
      <c r="X13" s="11">
        <v>1</v>
      </c>
      <c r="Y13" s="7" t="s">
        <v>542</v>
      </c>
      <c r="AA13" s="3" t="s">
        <v>396</v>
      </c>
      <c r="AB13" s="3" t="s">
        <v>396</v>
      </c>
      <c r="AC13" s="3" t="s">
        <v>396</v>
      </c>
    </row>
    <row r="14" spans="1:29" x14ac:dyDescent="0.3">
      <c r="A14" s="22">
        <v>133</v>
      </c>
      <c r="B14" s="22">
        <v>132</v>
      </c>
      <c r="C14" s="3">
        <v>1</v>
      </c>
      <c r="D14" s="19">
        <v>0</v>
      </c>
      <c r="E14" s="19">
        <v>0.25471698113207547</v>
      </c>
      <c r="F14" s="19">
        <v>-2.7487994701109308E-2</v>
      </c>
      <c r="G14" s="19">
        <v>3.2950267704366154E-2</v>
      </c>
      <c r="H14" s="19">
        <v>9.0712585322796774E-3</v>
      </c>
      <c r="I14" s="19">
        <v>0.87272727272727268</v>
      </c>
      <c r="J14" s="19">
        <v>-2.7487994701109308E-2</v>
      </c>
      <c r="K14" s="19">
        <v>0</v>
      </c>
      <c r="L14" s="30">
        <v>2.3106035884108613E-3</v>
      </c>
      <c r="M14" s="19">
        <v>0.84754988161457423</v>
      </c>
      <c r="N14" s="3">
        <v>0</v>
      </c>
      <c r="T14" s="22">
        <v>132</v>
      </c>
      <c r="U14" s="19">
        <v>0.84754988161457423</v>
      </c>
      <c r="V14" s="3">
        <v>1</v>
      </c>
      <c r="W14" s="3">
        <v>0</v>
      </c>
      <c r="X14" s="11">
        <v>0</v>
      </c>
      <c r="Y14" s="7" t="s">
        <v>542</v>
      </c>
      <c r="AA14" s="3" t="s">
        <v>396</v>
      </c>
      <c r="AB14" s="3" t="s">
        <v>396</v>
      </c>
      <c r="AC14" s="3" t="s">
        <v>397</v>
      </c>
    </row>
    <row r="15" spans="1:29" x14ac:dyDescent="0.3">
      <c r="A15" s="22">
        <v>151</v>
      </c>
      <c r="B15" s="22">
        <v>150</v>
      </c>
      <c r="C15" s="3">
        <v>1</v>
      </c>
      <c r="D15" s="19">
        <v>0.2</v>
      </c>
      <c r="E15" s="19">
        <v>0.330188679245283</v>
      </c>
      <c r="F15" s="19">
        <v>-2.7487994701109308E-2</v>
      </c>
      <c r="G15" s="19">
        <v>3.2950267704366154E-2</v>
      </c>
      <c r="H15" s="19">
        <v>9.0712585322796774E-3</v>
      </c>
      <c r="I15" s="19">
        <v>0.87272727272727268</v>
      </c>
      <c r="J15" s="19">
        <v>-2.7487994701109308E-2</v>
      </c>
      <c r="K15" s="19">
        <v>6.590053540873231E-3</v>
      </c>
      <c r="L15" s="30">
        <v>2.9952268738659311E-3</v>
      </c>
      <c r="M15" s="19">
        <v>0.85482455844090255</v>
      </c>
      <c r="N15" s="3">
        <v>1</v>
      </c>
      <c r="T15" s="22">
        <v>150</v>
      </c>
      <c r="U15" s="19">
        <v>0.85482455844090255</v>
      </c>
      <c r="V15" s="3">
        <v>1</v>
      </c>
      <c r="W15" s="3">
        <v>1</v>
      </c>
      <c r="X15" s="11">
        <v>1</v>
      </c>
      <c r="Y15" s="7" t="s">
        <v>542</v>
      </c>
      <c r="AA15" s="3" t="s">
        <v>396</v>
      </c>
      <c r="AB15" s="3" t="s">
        <v>396</v>
      </c>
      <c r="AC15" s="3" t="s">
        <v>396</v>
      </c>
    </row>
    <row r="16" spans="1:29" x14ac:dyDescent="0.3">
      <c r="A16" s="25">
        <v>155</v>
      </c>
      <c r="B16" s="22">
        <v>154</v>
      </c>
      <c r="C16" s="3">
        <v>0</v>
      </c>
      <c r="D16" s="11">
        <v>0.46666666666666667</v>
      </c>
      <c r="E16" s="19">
        <v>0.16603773584905659</v>
      </c>
      <c r="F16" s="19">
        <v>-2.7487994701109308E-2</v>
      </c>
      <c r="G16" s="19">
        <v>3.2950267704366154E-2</v>
      </c>
      <c r="H16" s="19">
        <v>9.0712585322796774E-3</v>
      </c>
      <c r="I16" s="19">
        <v>0.87272727272727268</v>
      </c>
      <c r="J16" s="19">
        <v>0</v>
      </c>
      <c r="K16" s="11">
        <v>1.5376791595370871E-2</v>
      </c>
      <c r="L16" s="30">
        <v>1.5061712280011539E-3</v>
      </c>
      <c r="M16" s="19">
        <v>0.88961023555064467</v>
      </c>
      <c r="N16" s="3">
        <v>1</v>
      </c>
      <c r="T16" s="22">
        <v>154</v>
      </c>
      <c r="U16" s="19">
        <v>0.88961023555064467</v>
      </c>
      <c r="V16" s="3">
        <v>1</v>
      </c>
      <c r="W16" s="3">
        <v>1</v>
      </c>
      <c r="X16" s="11">
        <v>1</v>
      </c>
      <c r="Y16" s="7" t="s">
        <v>542</v>
      </c>
      <c r="AA16" s="3" t="s">
        <v>396</v>
      </c>
      <c r="AB16" s="3" t="s">
        <v>396</v>
      </c>
      <c r="AC16" s="3" t="s">
        <v>396</v>
      </c>
    </row>
    <row r="17" spans="1:29" x14ac:dyDescent="0.3">
      <c r="A17" s="22">
        <v>171</v>
      </c>
      <c r="B17" s="22">
        <v>170</v>
      </c>
      <c r="C17" s="3">
        <v>0</v>
      </c>
      <c r="D17" s="11">
        <v>0.46666666666666667</v>
      </c>
      <c r="E17" s="19">
        <v>0.21698113207547171</v>
      </c>
      <c r="F17" s="19">
        <v>-2.7487994701109308E-2</v>
      </c>
      <c r="G17" s="19">
        <v>3.2950267704366154E-2</v>
      </c>
      <c r="H17" s="19">
        <v>9.0712585322796774E-3</v>
      </c>
      <c r="I17" s="19">
        <v>0.87272727272727268</v>
      </c>
      <c r="J17" s="19">
        <v>0</v>
      </c>
      <c r="K17" s="11">
        <v>1.5376791595370871E-2</v>
      </c>
      <c r="L17" s="30">
        <v>1.9682919456833264E-3</v>
      </c>
      <c r="M17" s="19">
        <v>0.89007235626832693</v>
      </c>
      <c r="N17" s="3">
        <v>1</v>
      </c>
      <c r="T17" s="22">
        <v>170</v>
      </c>
      <c r="U17" s="19">
        <v>0.89007235626832693</v>
      </c>
      <c r="V17" s="3">
        <v>1</v>
      </c>
      <c r="W17" s="3">
        <v>1</v>
      </c>
      <c r="X17" s="11">
        <v>1</v>
      </c>
      <c r="Y17" s="7" t="s">
        <v>542</v>
      </c>
      <c r="AA17" s="3" t="s">
        <v>396</v>
      </c>
      <c r="AB17" s="3" t="s">
        <v>396</v>
      </c>
      <c r="AC17" s="3" t="s">
        <v>396</v>
      </c>
    </row>
    <row r="18" spans="1:29" x14ac:dyDescent="0.3">
      <c r="A18" s="22">
        <v>173</v>
      </c>
      <c r="B18" s="22">
        <v>172</v>
      </c>
      <c r="C18" s="3">
        <v>1</v>
      </c>
      <c r="D18" s="19">
        <v>0.2</v>
      </c>
      <c r="E18" s="19">
        <v>0.330188679245283</v>
      </c>
      <c r="F18" s="19">
        <v>-2.7487994701109308E-2</v>
      </c>
      <c r="G18" s="19">
        <v>3.2950267704366154E-2</v>
      </c>
      <c r="H18" s="19">
        <v>9.0712585322796774E-3</v>
      </c>
      <c r="I18" s="19">
        <v>0.87272727272727268</v>
      </c>
      <c r="J18" s="19">
        <v>-2.7487994701109308E-2</v>
      </c>
      <c r="K18" s="19">
        <v>6.590053540873231E-3</v>
      </c>
      <c r="L18" s="30">
        <v>2.9952268738659311E-3</v>
      </c>
      <c r="M18" s="19">
        <v>0.85482455844090255</v>
      </c>
      <c r="N18" s="3">
        <v>1</v>
      </c>
      <c r="T18" s="22">
        <v>172</v>
      </c>
      <c r="U18" s="19">
        <v>0.85482455844090255</v>
      </c>
      <c r="V18" s="3">
        <v>1</v>
      </c>
      <c r="W18" s="3">
        <v>1</v>
      </c>
      <c r="X18" s="11">
        <v>1</v>
      </c>
      <c r="Y18" s="7" t="s">
        <v>542</v>
      </c>
      <c r="AA18" s="3" t="s">
        <v>396</v>
      </c>
      <c r="AB18" s="3" t="s">
        <v>396</v>
      </c>
      <c r="AC18" s="3" t="s">
        <v>396</v>
      </c>
    </row>
    <row r="19" spans="1:29" x14ac:dyDescent="0.3">
      <c r="A19" s="22">
        <v>182</v>
      </c>
      <c r="B19" s="22">
        <v>181</v>
      </c>
      <c r="C19" s="3">
        <v>1</v>
      </c>
      <c r="D19" s="19">
        <v>0.2</v>
      </c>
      <c r="E19" s="19">
        <v>0.27358490566037735</v>
      </c>
      <c r="F19" s="19">
        <v>-2.7487994701109308E-2</v>
      </c>
      <c r="G19" s="19">
        <v>3.2950267704366154E-2</v>
      </c>
      <c r="H19" s="19">
        <v>9.0712585322796774E-3</v>
      </c>
      <c r="I19" s="19">
        <v>0.87272727272727268</v>
      </c>
      <c r="J19" s="19">
        <v>-2.7487994701109308E-2</v>
      </c>
      <c r="K19" s="19">
        <v>6.590053540873231E-3</v>
      </c>
      <c r="L19" s="30">
        <v>2.4817594097746288E-3</v>
      </c>
      <c r="M19" s="19">
        <v>0.85431109097681124</v>
      </c>
      <c r="N19" s="3">
        <v>1</v>
      </c>
      <c r="T19" s="22">
        <v>181</v>
      </c>
      <c r="U19" s="19">
        <v>0.85431109097681124</v>
      </c>
      <c r="V19" s="3">
        <v>1</v>
      </c>
      <c r="W19" s="3">
        <v>1</v>
      </c>
      <c r="X19" s="11">
        <v>1</v>
      </c>
      <c r="Y19" s="7" t="s">
        <v>542</v>
      </c>
      <c r="AA19" s="3" t="s">
        <v>396</v>
      </c>
      <c r="AB19" s="3" t="s">
        <v>396</v>
      </c>
      <c r="AC19" s="3" t="s">
        <v>396</v>
      </c>
    </row>
    <row r="20" spans="1:29" x14ac:dyDescent="0.3">
      <c r="A20" s="22">
        <v>188</v>
      </c>
      <c r="B20" s="22">
        <v>187</v>
      </c>
      <c r="C20" s="3">
        <v>1</v>
      </c>
      <c r="D20" s="19">
        <v>0.2</v>
      </c>
      <c r="E20" s="19">
        <v>0.29716981132075471</v>
      </c>
      <c r="F20" s="19">
        <v>-2.7487994701109308E-2</v>
      </c>
      <c r="G20" s="19">
        <v>3.2950267704366154E-2</v>
      </c>
      <c r="H20" s="19">
        <v>9.0712585322796774E-3</v>
      </c>
      <c r="I20" s="19">
        <v>0.87272727272727268</v>
      </c>
      <c r="J20" s="11">
        <v>-2.7487994701109308E-2</v>
      </c>
      <c r="K20" s="19">
        <v>6.590053540873231E-3</v>
      </c>
      <c r="L20" s="30">
        <v>2.6957041864793382E-3</v>
      </c>
      <c r="M20" s="19">
        <v>0.8545250357535159</v>
      </c>
      <c r="N20" s="3">
        <v>1</v>
      </c>
      <c r="T20" s="22">
        <v>187</v>
      </c>
      <c r="U20" s="19">
        <v>0.8545250357535159</v>
      </c>
      <c r="V20" s="3">
        <v>1</v>
      </c>
      <c r="W20" s="3">
        <v>1</v>
      </c>
      <c r="X20" s="11">
        <v>1</v>
      </c>
      <c r="Y20" s="7" t="s">
        <v>542</v>
      </c>
      <c r="AA20" s="3" t="s">
        <v>396</v>
      </c>
      <c r="AB20" s="3" t="s">
        <v>396</v>
      </c>
      <c r="AC20" s="3" t="s">
        <v>396</v>
      </c>
    </row>
    <row r="21" spans="1:29" x14ac:dyDescent="0.3">
      <c r="A21" s="22">
        <v>191</v>
      </c>
      <c r="B21" s="22">
        <v>190</v>
      </c>
      <c r="C21" s="3">
        <v>1</v>
      </c>
      <c r="D21" s="19">
        <v>0.46666666666666667</v>
      </c>
      <c r="E21" s="19">
        <v>0.13931548924967091</v>
      </c>
      <c r="F21" s="19">
        <v>-2.7487994701109308E-2</v>
      </c>
      <c r="G21" s="19">
        <v>3.2950267704366154E-2</v>
      </c>
      <c r="H21" s="19">
        <v>9.0712585322796774E-3</v>
      </c>
      <c r="I21" s="19">
        <v>0.87272727272727268</v>
      </c>
      <c r="J21" s="11">
        <v>-2.7487994701109308E-2</v>
      </c>
      <c r="K21" s="19">
        <v>1.5376791595370871E-2</v>
      </c>
      <c r="L21" s="30">
        <v>1.263766820534795E-3</v>
      </c>
      <c r="M21" s="19">
        <v>0.861879836442069</v>
      </c>
      <c r="N21" s="3">
        <v>1</v>
      </c>
      <c r="T21" s="22">
        <v>190</v>
      </c>
      <c r="U21" s="19">
        <v>0.861879836442069</v>
      </c>
      <c r="V21" s="3">
        <v>1</v>
      </c>
      <c r="W21" s="3">
        <v>1</v>
      </c>
      <c r="X21" s="11">
        <v>1</v>
      </c>
      <c r="Y21" s="7" t="s">
        <v>542</v>
      </c>
      <c r="AA21" s="3" t="s">
        <v>396</v>
      </c>
      <c r="AB21" s="3" t="s">
        <v>396</v>
      </c>
      <c r="AC21" s="3" t="s">
        <v>396</v>
      </c>
    </row>
    <row r="22" spans="1:29" x14ac:dyDescent="0.3">
      <c r="A22" s="22">
        <v>197</v>
      </c>
      <c r="B22" s="22">
        <v>196</v>
      </c>
      <c r="C22" s="3">
        <v>1</v>
      </c>
      <c r="D22" s="19">
        <v>0.2</v>
      </c>
      <c r="E22" s="19">
        <v>4.4756472136902148E-2</v>
      </c>
      <c r="F22" s="19">
        <v>-2.7487994701109308E-2</v>
      </c>
      <c r="G22" s="19">
        <v>3.2950267704366154E-2</v>
      </c>
      <c r="H22" s="19">
        <v>9.0712585322796774E-3</v>
      </c>
      <c r="I22" s="19">
        <v>0.87272727272727268</v>
      </c>
      <c r="J22" s="19">
        <v>-2.7487994701109308E-2</v>
      </c>
      <c r="K22" s="19">
        <v>6.590053540873231E-3</v>
      </c>
      <c r="L22" s="30">
        <v>4.0599752974661128E-4</v>
      </c>
      <c r="M22" s="19">
        <v>0.85223532909678323</v>
      </c>
      <c r="N22" s="3">
        <v>1</v>
      </c>
      <c r="T22" s="22">
        <v>196</v>
      </c>
      <c r="U22" s="19">
        <v>0.85223532909678323</v>
      </c>
      <c r="V22" s="3">
        <v>1</v>
      </c>
      <c r="W22" s="3">
        <v>1</v>
      </c>
      <c r="X22" s="11">
        <v>1</v>
      </c>
      <c r="Y22" s="7" t="s">
        <v>542</v>
      </c>
      <c r="AA22" s="3" t="s">
        <v>396</v>
      </c>
      <c r="AB22" s="3" t="s">
        <v>396</v>
      </c>
      <c r="AC22" s="3" t="s">
        <v>396</v>
      </c>
    </row>
    <row r="23" spans="1:29" x14ac:dyDescent="0.3">
      <c r="A23" s="25">
        <v>204</v>
      </c>
      <c r="B23" s="22">
        <v>203</v>
      </c>
      <c r="C23" s="3">
        <v>1</v>
      </c>
      <c r="D23" s="19">
        <v>0</v>
      </c>
      <c r="E23" s="19">
        <v>0.33962264150943394</v>
      </c>
      <c r="F23" s="19">
        <v>-2.7487994701109308E-2</v>
      </c>
      <c r="G23" s="19">
        <v>3.2950267704366154E-2</v>
      </c>
      <c r="H23" s="19">
        <v>9.0712585322796774E-3</v>
      </c>
      <c r="I23" s="19">
        <v>0.87272727272727268</v>
      </c>
      <c r="J23" s="11">
        <v>-2.7487994701109308E-2</v>
      </c>
      <c r="K23" s="19">
        <v>0</v>
      </c>
      <c r="L23" s="30">
        <v>3.0808047845478147E-3</v>
      </c>
      <c r="M23" s="19">
        <v>0.84832008281071114</v>
      </c>
      <c r="N23" s="3">
        <v>0</v>
      </c>
      <c r="T23" s="22">
        <v>203</v>
      </c>
      <c r="U23" s="19">
        <v>0.84832008281071114</v>
      </c>
      <c r="V23" s="3">
        <v>1</v>
      </c>
      <c r="W23" s="3">
        <v>0</v>
      </c>
      <c r="X23" s="11">
        <v>0</v>
      </c>
      <c r="Y23" s="7" t="s">
        <v>542</v>
      </c>
      <c r="AA23" s="3" t="s">
        <v>396</v>
      </c>
      <c r="AB23" s="3" t="s">
        <v>396</v>
      </c>
      <c r="AC23" s="3" t="s">
        <v>397</v>
      </c>
    </row>
    <row r="24" spans="1:29" x14ac:dyDescent="0.3">
      <c r="A24" s="25">
        <v>219</v>
      </c>
      <c r="B24" s="22">
        <v>218</v>
      </c>
      <c r="C24" s="3">
        <v>0</v>
      </c>
      <c r="D24" s="19">
        <v>0.46666666666666667</v>
      </c>
      <c r="E24" s="19">
        <v>0.13207547169811321</v>
      </c>
      <c r="F24" s="19">
        <v>-2.7487994701109308E-2</v>
      </c>
      <c r="G24" s="19">
        <v>3.2950267704366154E-2</v>
      </c>
      <c r="H24" s="19">
        <v>9.0712585322796774E-3</v>
      </c>
      <c r="I24" s="19">
        <v>0.87272727272727268</v>
      </c>
      <c r="J24" s="19">
        <v>0</v>
      </c>
      <c r="K24" s="19">
        <v>1.5376791595370871E-2</v>
      </c>
      <c r="L24" s="30">
        <v>1.1980907495463724E-3</v>
      </c>
      <c r="M24" s="19">
        <v>0.8893021550721899</v>
      </c>
      <c r="N24" s="3">
        <v>1</v>
      </c>
      <c r="T24" s="22">
        <v>218</v>
      </c>
      <c r="U24" s="19">
        <v>0.8893021550721899</v>
      </c>
      <c r="V24" s="3">
        <v>1</v>
      </c>
      <c r="W24" s="3">
        <v>1</v>
      </c>
      <c r="X24" s="11">
        <v>1</v>
      </c>
      <c r="Y24" s="7" t="s">
        <v>542</v>
      </c>
      <c r="AA24" s="3" t="s">
        <v>396</v>
      </c>
      <c r="AB24" s="3" t="s">
        <v>396</v>
      </c>
      <c r="AC24" s="3" t="s">
        <v>396</v>
      </c>
    </row>
    <row r="25" spans="1:29" x14ac:dyDescent="0.3">
      <c r="A25" s="25">
        <v>225</v>
      </c>
      <c r="B25" s="22">
        <v>224</v>
      </c>
      <c r="C25" s="3">
        <v>1</v>
      </c>
      <c r="D25" s="19">
        <v>0</v>
      </c>
      <c r="E25" s="19">
        <v>0.14150943396226415</v>
      </c>
      <c r="F25" s="19">
        <v>-2.7487994701109308E-2</v>
      </c>
      <c r="G25" s="19">
        <v>3.2950267704366154E-2</v>
      </c>
      <c r="H25" s="19">
        <v>9.0712585322796774E-3</v>
      </c>
      <c r="I25" s="19">
        <v>0.87272727272727268</v>
      </c>
      <c r="J25" s="19">
        <v>-2.7487994701109308E-2</v>
      </c>
      <c r="K25" s="19">
        <v>0</v>
      </c>
      <c r="L25" s="30">
        <v>1.2836686602282561E-3</v>
      </c>
      <c r="M25" s="19">
        <v>0.84652294668639161</v>
      </c>
      <c r="N25" s="3">
        <v>0</v>
      </c>
      <c r="T25" s="22">
        <v>224</v>
      </c>
      <c r="U25" s="19">
        <v>0.84652294668639161</v>
      </c>
      <c r="V25" s="3">
        <v>1</v>
      </c>
      <c r="W25" s="3">
        <v>0</v>
      </c>
      <c r="X25" s="11">
        <v>0</v>
      </c>
      <c r="Y25" s="7" t="s">
        <v>542</v>
      </c>
      <c r="AA25" s="3" t="s">
        <v>396</v>
      </c>
      <c r="AB25" s="3" t="s">
        <v>396</v>
      </c>
      <c r="AC25" s="3" t="s">
        <v>397</v>
      </c>
    </row>
    <row r="26" spans="1:29" x14ac:dyDescent="0.3">
      <c r="A26" s="22">
        <v>227</v>
      </c>
      <c r="B26" s="22">
        <v>226</v>
      </c>
      <c r="C26" s="3">
        <v>1</v>
      </c>
      <c r="D26" s="19">
        <v>0</v>
      </c>
      <c r="E26" s="19">
        <v>1.6893374286967969E-2</v>
      </c>
      <c r="F26" s="19">
        <v>-2.7487994701109308E-2</v>
      </c>
      <c r="G26" s="19">
        <v>3.2950267704366154E-2</v>
      </c>
      <c r="H26" s="19">
        <v>9.0712585322796774E-3</v>
      </c>
      <c r="I26" s="19">
        <v>0.87272727272727268</v>
      </c>
      <c r="J26" s="11">
        <v>-2.7487994701109308E-2</v>
      </c>
      <c r="K26" s="19">
        <v>0</v>
      </c>
      <c r="L26" s="30">
        <v>1.532441656396523E-4</v>
      </c>
      <c r="M26" s="19">
        <v>0.84539252219180305</v>
      </c>
      <c r="N26" s="3">
        <v>0</v>
      </c>
      <c r="T26" s="22">
        <v>226</v>
      </c>
      <c r="U26" s="19">
        <v>0.84539252219180305</v>
      </c>
      <c r="V26" s="3">
        <v>1</v>
      </c>
      <c r="W26" s="3">
        <v>0</v>
      </c>
      <c r="X26" s="11">
        <v>0</v>
      </c>
      <c r="Y26" s="7" t="s">
        <v>542</v>
      </c>
      <c r="AA26" s="3" t="s">
        <v>396</v>
      </c>
      <c r="AB26" s="3" t="s">
        <v>396</v>
      </c>
      <c r="AC26" s="3" t="s">
        <v>397</v>
      </c>
    </row>
    <row r="27" spans="1:29" x14ac:dyDescent="0.3">
      <c r="A27" s="25">
        <v>229</v>
      </c>
      <c r="B27" s="22">
        <v>228</v>
      </c>
      <c r="C27" s="3">
        <v>1</v>
      </c>
      <c r="D27" s="19">
        <v>0.2</v>
      </c>
      <c r="E27" s="19">
        <v>0.10377358490566038</v>
      </c>
      <c r="F27" s="19">
        <v>-2.7487994701109308E-2</v>
      </c>
      <c r="G27" s="19">
        <v>3.2950267704366154E-2</v>
      </c>
      <c r="H27" s="19">
        <v>9.0712585322796774E-3</v>
      </c>
      <c r="I27" s="19">
        <v>0.87272727272727268</v>
      </c>
      <c r="J27" s="19">
        <v>-2.7487994701109308E-2</v>
      </c>
      <c r="K27" s="19">
        <v>6.590053540873231E-3</v>
      </c>
      <c r="L27" s="30">
        <v>9.4135701750072123E-4</v>
      </c>
      <c r="M27" s="19">
        <v>0.85277068858453731</v>
      </c>
      <c r="N27" s="3">
        <v>1</v>
      </c>
      <c r="T27" s="22">
        <v>228</v>
      </c>
      <c r="U27" s="19">
        <v>0.85277068858453731</v>
      </c>
      <c r="V27" s="3">
        <v>1</v>
      </c>
      <c r="W27" s="3">
        <v>1</v>
      </c>
      <c r="X27" s="11">
        <v>1</v>
      </c>
      <c r="Y27" s="7" t="s">
        <v>542</v>
      </c>
      <c r="AA27" s="3" t="s">
        <v>396</v>
      </c>
      <c r="AB27" s="3" t="s">
        <v>396</v>
      </c>
      <c r="AC27" s="3" t="s">
        <v>396</v>
      </c>
    </row>
    <row r="28" spans="1:29" x14ac:dyDescent="0.3">
      <c r="A28" s="22">
        <v>231</v>
      </c>
      <c r="B28" s="22">
        <v>230</v>
      </c>
      <c r="C28" s="3">
        <v>1</v>
      </c>
      <c r="D28" s="19">
        <v>0.2</v>
      </c>
      <c r="E28" s="19">
        <v>0.44339622641509435</v>
      </c>
      <c r="F28" s="19">
        <v>-2.7487994701109308E-2</v>
      </c>
      <c r="G28" s="19">
        <v>3.2950267704366154E-2</v>
      </c>
      <c r="H28" s="19">
        <v>9.0712585322796774E-3</v>
      </c>
      <c r="I28" s="19">
        <v>0.87272727272727268</v>
      </c>
      <c r="J28" s="11">
        <v>-2.7487994701109308E-2</v>
      </c>
      <c r="K28" s="19">
        <v>6.590053540873231E-3</v>
      </c>
      <c r="L28" s="30">
        <v>4.0221618020485359E-3</v>
      </c>
      <c r="M28" s="19">
        <v>0.85585149336908517</v>
      </c>
      <c r="N28" s="3">
        <v>1</v>
      </c>
      <c r="T28" s="22">
        <v>230</v>
      </c>
      <c r="U28" s="19">
        <v>0.85585149336908517</v>
      </c>
      <c r="V28" s="3">
        <v>1</v>
      </c>
      <c r="W28" s="3">
        <v>1</v>
      </c>
      <c r="X28" s="11">
        <v>1</v>
      </c>
      <c r="Y28" s="7" t="s">
        <v>542</v>
      </c>
      <c r="AA28" s="3" t="s">
        <v>396</v>
      </c>
      <c r="AB28" s="3" t="s">
        <v>396</v>
      </c>
      <c r="AC28" s="3" t="s">
        <v>396</v>
      </c>
    </row>
    <row r="29" spans="1:29" x14ac:dyDescent="0.3">
      <c r="A29" s="25">
        <v>260</v>
      </c>
      <c r="B29" s="22">
        <v>259</v>
      </c>
      <c r="C29" s="3">
        <v>1</v>
      </c>
      <c r="D29" s="19">
        <v>0</v>
      </c>
      <c r="E29" s="11">
        <v>5.7920140412461608E-3</v>
      </c>
      <c r="F29" s="19">
        <v>-2.7487994701109308E-2</v>
      </c>
      <c r="G29" s="19">
        <v>3.2950267704366154E-2</v>
      </c>
      <c r="H29" s="19">
        <v>9.0712585322796774E-3</v>
      </c>
      <c r="I29" s="19">
        <v>0.87272727272727268</v>
      </c>
      <c r="J29" s="11">
        <v>-2.7487994701109308E-2</v>
      </c>
      <c r="K29" s="19">
        <v>0</v>
      </c>
      <c r="L29" s="11">
        <v>5.2540856790737935E-5</v>
      </c>
      <c r="M29" s="19">
        <v>0.84529181888295413</v>
      </c>
      <c r="N29" s="3">
        <v>0</v>
      </c>
      <c r="T29" s="22">
        <v>259</v>
      </c>
      <c r="U29" s="19">
        <v>0.84529181888295413</v>
      </c>
      <c r="V29" s="3">
        <v>1</v>
      </c>
      <c r="W29" s="3">
        <v>0</v>
      </c>
      <c r="X29" s="11">
        <v>0</v>
      </c>
      <c r="Y29" s="7" t="s">
        <v>542</v>
      </c>
      <c r="AA29" s="3" t="s">
        <v>396</v>
      </c>
      <c r="AB29" s="3" t="s">
        <v>396</v>
      </c>
      <c r="AC29" s="3" t="s">
        <v>397</v>
      </c>
    </row>
    <row r="30" spans="1:29" x14ac:dyDescent="0.3">
      <c r="A30" s="25">
        <v>295</v>
      </c>
      <c r="B30" s="22">
        <v>294</v>
      </c>
      <c r="C30" s="3">
        <v>1</v>
      </c>
      <c r="D30" s="19">
        <v>0.2</v>
      </c>
      <c r="E30" s="19">
        <v>0.42452830188679247</v>
      </c>
      <c r="F30" s="19">
        <v>-2.7487994701109308E-2</v>
      </c>
      <c r="G30" s="19">
        <v>3.2950267704366154E-2</v>
      </c>
      <c r="H30" s="19">
        <v>9.0712585322796774E-3</v>
      </c>
      <c r="I30" s="19">
        <v>0.87272727272727268</v>
      </c>
      <c r="J30" s="11">
        <v>-2.7487994701109308E-2</v>
      </c>
      <c r="K30" s="19">
        <v>6.590053540873231E-3</v>
      </c>
      <c r="L30" s="30">
        <v>3.8510059806847689E-3</v>
      </c>
      <c r="M30" s="19">
        <v>0.85568033754772133</v>
      </c>
      <c r="N30" s="3">
        <v>1</v>
      </c>
      <c r="T30" s="22">
        <v>294</v>
      </c>
      <c r="U30" s="19">
        <v>0.85568033754772133</v>
      </c>
      <c r="V30" s="3">
        <v>1</v>
      </c>
      <c r="W30" s="3">
        <v>1</v>
      </c>
      <c r="X30" s="11">
        <v>1</v>
      </c>
      <c r="Y30" s="7" t="s">
        <v>542</v>
      </c>
      <c r="AA30" s="3" t="s">
        <v>396</v>
      </c>
      <c r="AB30" s="3" t="s">
        <v>396</v>
      </c>
      <c r="AC30" s="3" t="s">
        <v>396</v>
      </c>
    </row>
    <row r="31" spans="1:29" x14ac:dyDescent="0.3">
      <c r="A31" s="22">
        <v>301</v>
      </c>
      <c r="B31" s="22">
        <v>300</v>
      </c>
      <c r="C31" s="3">
        <v>0</v>
      </c>
      <c r="D31" s="19">
        <v>0.73333333333333328</v>
      </c>
      <c r="E31" s="19">
        <v>0.50943396226415094</v>
      </c>
      <c r="F31" s="19">
        <v>-2.7487994701109308E-2</v>
      </c>
      <c r="G31" s="19">
        <v>3.2950267704366154E-2</v>
      </c>
      <c r="H31" s="19">
        <v>9.0712585322796774E-3</v>
      </c>
      <c r="I31" s="19">
        <v>0.87272727272727268</v>
      </c>
      <c r="J31" s="19">
        <v>0</v>
      </c>
      <c r="K31" s="19">
        <v>2.4163529649868513E-2</v>
      </c>
      <c r="L31" s="30">
        <v>4.6212071768217226E-3</v>
      </c>
      <c r="M31" s="19">
        <v>0.90151200955396293</v>
      </c>
      <c r="N31" s="3">
        <v>1</v>
      </c>
      <c r="T31" s="22">
        <v>300</v>
      </c>
      <c r="U31" s="19">
        <v>0.90151200955396293</v>
      </c>
      <c r="V31" s="3">
        <v>1</v>
      </c>
      <c r="W31" s="3">
        <v>1</v>
      </c>
      <c r="X31" s="11">
        <v>1</v>
      </c>
      <c r="Y31" s="7" t="s">
        <v>542</v>
      </c>
      <c r="AA31" s="3" t="s">
        <v>396</v>
      </c>
      <c r="AB31" s="3" t="s">
        <v>396</v>
      </c>
      <c r="AC31" s="3" t="s">
        <v>396</v>
      </c>
    </row>
    <row r="32" spans="1:29" x14ac:dyDescent="0.3">
      <c r="A32" s="25">
        <v>304</v>
      </c>
      <c r="B32" s="22">
        <v>303</v>
      </c>
      <c r="C32" s="3">
        <v>1</v>
      </c>
      <c r="D32" s="19">
        <v>0.2</v>
      </c>
      <c r="E32" s="19">
        <v>0.55660377358490565</v>
      </c>
      <c r="F32" s="19">
        <v>-2.7487994701109308E-2</v>
      </c>
      <c r="G32" s="19">
        <v>3.2950267704366154E-2</v>
      </c>
      <c r="H32" s="19">
        <v>9.0712585322796774E-3</v>
      </c>
      <c r="I32" s="19">
        <v>0.87272727272727268</v>
      </c>
      <c r="J32" s="11">
        <v>-2.7487994701109308E-2</v>
      </c>
      <c r="K32" s="19">
        <v>6.590053540873231E-3</v>
      </c>
      <c r="L32" s="30">
        <v>5.0490967302311415E-3</v>
      </c>
      <c r="M32" s="19">
        <v>0.85687842829726779</v>
      </c>
      <c r="N32" s="3">
        <v>1</v>
      </c>
      <c r="T32" s="22">
        <v>303</v>
      </c>
      <c r="U32" s="19">
        <v>0.85687842829726779</v>
      </c>
      <c r="V32" s="3">
        <v>1</v>
      </c>
      <c r="W32" s="3">
        <v>1</v>
      </c>
      <c r="X32" s="11">
        <v>1</v>
      </c>
      <c r="Y32" s="7" t="s">
        <v>542</v>
      </c>
      <c r="AA32" s="3" t="s">
        <v>396</v>
      </c>
      <c r="AB32" s="3" t="s">
        <v>396</v>
      </c>
      <c r="AC32" s="3" t="s">
        <v>396</v>
      </c>
    </row>
    <row r="33" spans="1:29" x14ac:dyDescent="0.3">
      <c r="A33" s="22">
        <v>313</v>
      </c>
      <c r="B33" s="22">
        <v>312</v>
      </c>
      <c r="C33" s="3">
        <v>0</v>
      </c>
      <c r="D33" s="19">
        <v>0.2</v>
      </c>
      <c r="E33" s="19">
        <v>0.46226415094339623</v>
      </c>
      <c r="F33" s="19">
        <v>-2.7487994701109308E-2</v>
      </c>
      <c r="G33" s="19">
        <v>3.2950267704366154E-2</v>
      </c>
      <c r="H33" s="19">
        <v>9.0712585322796774E-3</v>
      </c>
      <c r="I33" s="19">
        <v>0.87272727272727268</v>
      </c>
      <c r="J33" s="19">
        <v>0</v>
      </c>
      <c r="K33" s="19">
        <v>6.590053540873231E-3</v>
      </c>
      <c r="L33" s="30">
        <v>4.1933176234123038E-3</v>
      </c>
      <c r="M33" s="19">
        <v>0.8835106438915582</v>
      </c>
      <c r="N33" s="3">
        <v>1</v>
      </c>
      <c r="T33" s="22">
        <v>312</v>
      </c>
      <c r="U33" s="19">
        <v>0.8835106438915582</v>
      </c>
      <c r="V33" s="3">
        <v>1</v>
      </c>
      <c r="W33" s="3">
        <v>1</v>
      </c>
      <c r="X33" s="11">
        <v>1</v>
      </c>
      <c r="Y33" s="7" t="s">
        <v>542</v>
      </c>
      <c r="AA33" s="3" t="s">
        <v>396</v>
      </c>
      <c r="AB33" s="3" t="s">
        <v>396</v>
      </c>
      <c r="AC33" s="3" t="s">
        <v>396</v>
      </c>
    </row>
    <row r="34" spans="1:29" x14ac:dyDescent="0.3">
      <c r="A34" s="22">
        <v>318</v>
      </c>
      <c r="B34" s="22">
        <v>317</v>
      </c>
      <c r="C34" s="3">
        <v>1</v>
      </c>
      <c r="D34" s="19">
        <v>0.2</v>
      </c>
      <c r="E34" s="19">
        <v>0.3867924528301887</v>
      </c>
      <c r="F34" s="19">
        <v>-2.7487994701109308E-2</v>
      </c>
      <c r="G34" s="19">
        <v>3.2950267704366154E-2</v>
      </c>
      <c r="H34" s="19">
        <v>9.0712585322796774E-3</v>
      </c>
      <c r="I34" s="19">
        <v>0.87272727272727268</v>
      </c>
      <c r="J34" s="19">
        <v>-2.7487994701109308E-2</v>
      </c>
      <c r="K34" s="19">
        <v>6.590053540873231E-3</v>
      </c>
      <c r="L34" s="30">
        <v>3.5086943379572339E-3</v>
      </c>
      <c r="M34" s="19">
        <v>0.85533802590499386</v>
      </c>
      <c r="N34" s="3">
        <v>1</v>
      </c>
      <c r="T34" s="22">
        <v>317</v>
      </c>
      <c r="U34" s="19">
        <v>0.85533802590499386</v>
      </c>
      <c r="V34" s="3">
        <v>1</v>
      </c>
      <c r="W34" s="3">
        <v>1</v>
      </c>
      <c r="X34" s="11">
        <v>1</v>
      </c>
      <c r="Y34" s="7" t="s">
        <v>542</v>
      </c>
      <c r="AA34" s="3" t="s">
        <v>396</v>
      </c>
      <c r="AB34" s="3" t="s">
        <v>396</v>
      </c>
      <c r="AC34" s="3" t="s">
        <v>396</v>
      </c>
    </row>
    <row r="35" spans="1:29" x14ac:dyDescent="0.3">
      <c r="A35" s="25">
        <v>325</v>
      </c>
      <c r="B35" s="22">
        <v>324</v>
      </c>
      <c r="C35" s="3">
        <v>1</v>
      </c>
      <c r="D35" s="19">
        <v>0.2</v>
      </c>
      <c r="E35" s="19">
        <v>0.13396226415094339</v>
      </c>
      <c r="F35" s="19">
        <v>-2.7487994701109308E-2</v>
      </c>
      <c r="G35" s="19">
        <v>3.2950267704366154E-2</v>
      </c>
      <c r="H35" s="19">
        <v>9.0712585322796774E-3</v>
      </c>
      <c r="I35" s="19">
        <v>0.87272727272727268</v>
      </c>
      <c r="J35" s="19">
        <v>-2.7487994701109308E-2</v>
      </c>
      <c r="K35" s="19">
        <v>6.590053540873231E-3</v>
      </c>
      <c r="L35" s="30">
        <v>1.2152063316827491E-3</v>
      </c>
      <c r="M35" s="19">
        <v>0.85304453789871937</v>
      </c>
      <c r="N35" s="3">
        <v>1</v>
      </c>
      <c r="T35" s="22">
        <v>324</v>
      </c>
      <c r="U35" s="19">
        <v>0.85304453789871937</v>
      </c>
      <c r="V35" s="3">
        <v>1</v>
      </c>
      <c r="W35" s="3">
        <v>1</v>
      </c>
      <c r="X35" s="11">
        <v>1</v>
      </c>
      <c r="Y35" s="7" t="s">
        <v>542</v>
      </c>
      <c r="AA35" s="3" t="s">
        <v>396</v>
      </c>
      <c r="AB35" s="3" t="s">
        <v>396</v>
      </c>
      <c r="AC35" s="3" t="s">
        <v>396</v>
      </c>
    </row>
    <row r="36" spans="1:29" x14ac:dyDescent="0.3">
      <c r="A36" s="22">
        <v>331</v>
      </c>
      <c r="B36" s="22">
        <v>330</v>
      </c>
      <c r="C36" s="3">
        <v>1</v>
      </c>
      <c r="D36" s="19">
        <v>0.2</v>
      </c>
      <c r="E36" s="19">
        <v>4.6292233435717423E-3</v>
      </c>
      <c r="F36" s="19">
        <v>-2.7487994701109308E-2</v>
      </c>
      <c r="G36" s="19">
        <v>3.2950267704366154E-2</v>
      </c>
      <c r="H36" s="19">
        <v>9.0712585322796774E-3</v>
      </c>
      <c r="I36" s="19">
        <v>0.87272727272727268</v>
      </c>
      <c r="J36" s="11">
        <v>-2.7487994701109308E-2</v>
      </c>
      <c r="K36" s="19">
        <v>6.590053540873231E-3</v>
      </c>
      <c r="L36" s="30">
        <v>4.1992881753203425E-5</v>
      </c>
      <c r="M36" s="19">
        <v>0.85187132444878977</v>
      </c>
      <c r="N36" s="3">
        <v>1</v>
      </c>
      <c r="T36" s="22">
        <v>330</v>
      </c>
      <c r="U36" s="19">
        <v>0.85187132444878977</v>
      </c>
      <c r="V36" s="3">
        <v>1</v>
      </c>
      <c r="W36" s="3">
        <v>1</v>
      </c>
      <c r="X36" s="11">
        <v>1</v>
      </c>
      <c r="Y36" s="7" t="s">
        <v>542</v>
      </c>
      <c r="AA36" s="3" t="s">
        <v>396</v>
      </c>
      <c r="AB36" s="3" t="s">
        <v>396</v>
      </c>
      <c r="AC36" s="3" t="s">
        <v>396</v>
      </c>
    </row>
    <row r="37" spans="1:29" x14ac:dyDescent="0.3">
      <c r="A37" s="25">
        <v>334</v>
      </c>
      <c r="B37" s="22">
        <v>333</v>
      </c>
      <c r="C37" s="3">
        <v>1</v>
      </c>
      <c r="D37" s="19">
        <v>0.2</v>
      </c>
      <c r="E37" s="19">
        <v>0.28016673979815709</v>
      </c>
      <c r="F37" s="19">
        <v>-2.7487994701109308E-2</v>
      </c>
      <c r="G37" s="19">
        <v>3.2950267704366154E-2</v>
      </c>
      <c r="H37" s="19">
        <v>9.0712585322796774E-3</v>
      </c>
      <c r="I37" s="19">
        <v>0.87272727272727268</v>
      </c>
      <c r="J37" s="19">
        <v>-2.7487994701109308E-2</v>
      </c>
      <c r="K37" s="19">
        <v>6.590053540873231E-3</v>
      </c>
      <c r="L37" s="30">
        <v>2.5414649288550127E-3</v>
      </c>
      <c r="M37" s="19">
        <v>0.85437079649589165</v>
      </c>
      <c r="N37" s="3">
        <v>1</v>
      </c>
      <c r="T37" s="22">
        <v>333</v>
      </c>
      <c r="U37" s="19">
        <v>0.85437079649589165</v>
      </c>
      <c r="V37" s="3">
        <v>1</v>
      </c>
      <c r="W37" s="3">
        <v>1</v>
      </c>
      <c r="X37" s="11">
        <v>1</v>
      </c>
      <c r="Y37" s="7" t="s">
        <v>542</v>
      </c>
      <c r="AA37" s="3" t="s">
        <v>396</v>
      </c>
      <c r="AB37" s="3" t="s">
        <v>396</v>
      </c>
      <c r="AC37" s="3" t="s">
        <v>396</v>
      </c>
    </row>
    <row r="38" spans="1:29" x14ac:dyDescent="0.3">
      <c r="A38" s="22">
        <v>337</v>
      </c>
      <c r="B38" s="22">
        <v>336</v>
      </c>
      <c r="C38" s="3">
        <v>1</v>
      </c>
      <c r="D38" s="19">
        <v>0.2</v>
      </c>
      <c r="E38" s="19">
        <v>0.22123738481790259</v>
      </c>
      <c r="F38" s="19">
        <v>-2.7487994701109308E-2</v>
      </c>
      <c r="G38" s="19">
        <v>3.2950267704366154E-2</v>
      </c>
      <c r="H38" s="19">
        <v>9.0712585322796774E-3</v>
      </c>
      <c r="I38" s="19">
        <v>0.87272727272727268</v>
      </c>
      <c r="J38" s="19">
        <v>-2.7487994701109308E-2</v>
      </c>
      <c r="K38" s="19">
        <v>6.590053540873231E-3</v>
      </c>
      <c r="L38" s="30">
        <v>2.0069015146886413E-3</v>
      </c>
      <c r="M38" s="19">
        <v>0.85383623308172529</v>
      </c>
      <c r="N38" s="3">
        <v>1</v>
      </c>
      <c r="T38" s="22">
        <v>336</v>
      </c>
      <c r="U38" s="19">
        <v>0.85383623308172529</v>
      </c>
      <c r="V38" s="3">
        <v>1</v>
      </c>
      <c r="W38" s="3">
        <v>1</v>
      </c>
      <c r="X38" s="11">
        <v>1</v>
      </c>
      <c r="Y38" s="7" t="s">
        <v>542</v>
      </c>
      <c r="AA38" s="3" t="s">
        <v>396</v>
      </c>
      <c r="AB38" s="3" t="s">
        <v>396</v>
      </c>
      <c r="AC38" s="3" t="s">
        <v>396</v>
      </c>
    </row>
    <row r="39" spans="1:29" x14ac:dyDescent="0.3">
      <c r="A39" s="25">
        <v>354</v>
      </c>
      <c r="B39" s="22">
        <v>353</v>
      </c>
      <c r="C39" s="3">
        <v>1</v>
      </c>
      <c r="D39" s="19">
        <v>0.2</v>
      </c>
      <c r="E39" s="19">
        <v>0.31509433962264149</v>
      </c>
      <c r="F39" s="19">
        <v>-2.7487994701109308E-2</v>
      </c>
      <c r="G39" s="19">
        <v>3.2950267704366154E-2</v>
      </c>
      <c r="H39" s="19">
        <v>9.0712585322796774E-3</v>
      </c>
      <c r="I39" s="19">
        <v>0.87272727272727268</v>
      </c>
      <c r="J39" s="19">
        <v>-2.7487994701109308E-2</v>
      </c>
      <c r="K39" s="19">
        <v>6.590053540873231E-3</v>
      </c>
      <c r="L39" s="30">
        <v>2.8583022167749171E-3</v>
      </c>
      <c r="M39" s="19">
        <v>0.85468763378381152</v>
      </c>
      <c r="N39" s="3">
        <v>1</v>
      </c>
      <c r="T39" s="22">
        <v>353</v>
      </c>
      <c r="U39" s="19">
        <v>0.85468763378381152</v>
      </c>
      <c r="V39" s="3">
        <v>1</v>
      </c>
      <c r="W39" s="3">
        <v>1</v>
      </c>
      <c r="X39" s="11">
        <v>1</v>
      </c>
      <c r="Y39" s="7" t="s">
        <v>542</v>
      </c>
      <c r="AA39" s="3" t="s">
        <v>396</v>
      </c>
      <c r="AB39" s="3" t="s">
        <v>396</v>
      </c>
      <c r="AC39" s="3" t="s">
        <v>396</v>
      </c>
    </row>
    <row r="40" spans="1:29" x14ac:dyDescent="0.3">
      <c r="A40" s="22">
        <v>367</v>
      </c>
      <c r="B40" s="22">
        <v>366</v>
      </c>
      <c r="C40" s="3">
        <v>0</v>
      </c>
      <c r="D40" s="19">
        <v>0.46666666666666667</v>
      </c>
      <c r="E40" s="19">
        <v>0.10377358490566038</v>
      </c>
      <c r="F40" s="19">
        <v>-2.7487994701109308E-2</v>
      </c>
      <c r="G40" s="19">
        <v>3.2950267704366154E-2</v>
      </c>
      <c r="H40" s="19">
        <v>9.0712585322796774E-3</v>
      </c>
      <c r="I40" s="19">
        <v>0.87272727272727268</v>
      </c>
      <c r="J40" s="19">
        <v>0</v>
      </c>
      <c r="K40" s="19">
        <v>1.5376791595370871E-2</v>
      </c>
      <c r="L40" s="30">
        <v>9.4135701750072123E-4</v>
      </c>
      <c r="M40" s="19">
        <v>0.8890454213401443</v>
      </c>
      <c r="N40" s="3">
        <v>1</v>
      </c>
      <c r="T40" s="22">
        <v>366</v>
      </c>
      <c r="U40" s="19">
        <v>0.8890454213401443</v>
      </c>
      <c r="V40" s="3">
        <v>1</v>
      </c>
      <c r="W40" s="3">
        <v>1</v>
      </c>
      <c r="X40" s="11">
        <v>1</v>
      </c>
      <c r="Y40" s="7" t="s">
        <v>542</v>
      </c>
      <c r="AA40" s="3" t="s">
        <v>396</v>
      </c>
      <c r="AB40" s="3" t="s">
        <v>396</v>
      </c>
      <c r="AC40" s="3" t="s">
        <v>396</v>
      </c>
    </row>
    <row r="41" spans="1:29" x14ac:dyDescent="0.3">
      <c r="A41" s="25">
        <v>369</v>
      </c>
      <c r="B41" s="22">
        <v>368</v>
      </c>
      <c r="C41" s="3">
        <v>1</v>
      </c>
      <c r="D41" s="19">
        <v>0.2</v>
      </c>
      <c r="E41" s="19">
        <v>8.117595436594998E-3</v>
      </c>
      <c r="F41" s="19">
        <v>-2.7487994701109308E-2</v>
      </c>
      <c r="G41" s="19">
        <v>3.2950267704366154E-2</v>
      </c>
      <c r="H41" s="19">
        <v>9.0712585322796774E-3</v>
      </c>
      <c r="I41" s="19">
        <v>0.87272727272727268</v>
      </c>
      <c r="J41" s="19">
        <v>-2.7487994701109308E-2</v>
      </c>
      <c r="K41" s="19">
        <v>6.590053540873231E-3</v>
      </c>
      <c r="L41" s="30">
        <v>7.3636806865806954E-5</v>
      </c>
      <c r="M41" s="19">
        <v>0.85190296837390245</v>
      </c>
      <c r="N41" s="3">
        <v>1</v>
      </c>
      <c r="T41" s="22">
        <v>368</v>
      </c>
      <c r="U41" s="19">
        <v>0.85190296837390245</v>
      </c>
      <c r="V41" s="3">
        <v>1</v>
      </c>
      <c r="W41" s="3">
        <v>1</v>
      </c>
      <c r="X41" s="11">
        <v>1</v>
      </c>
      <c r="Y41" s="7" t="s">
        <v>542</v>
      </c>
      <c r="AA41" s="3" t="s">
        <v>396</v>
      </c>
      <c r="AB41" s="3" t="s">
        <v>396</v>
      </c>
      <c r="AC41" s="3" t="s">
        <v>396</v>
      </c>
    </row>
    <row r="42" spans="1:29" x14ac:dyDescent="0.3">
      <c r="A42" s="25">
        <v>374</v>
      </c>
      <c r="B42" s="22">
        <v>373</v>
      </c>
      <c r="C42" s="3">
        <v>0</v>
      </c>
      <c r="D42" s="11">
        <v>0.2</v>
      </c>
      <c r="E42" s="19">
        <v>0.35849056603773582</v>
      </c>
      <c r="F42" s="19">
        <v>-2.7487994701109308E-2</v>
      </c>
      <c r="G42" s="19">
        <v>3.2950267704366154E-2</v>
      </c>
      <c r="H42" s="19">
        <v>9.0712585322796774E-3</v>
      </c>
      <c r="I42" s="19">
        <v>0.87272727272727268</v>
      </c>
      <c r="J42" s="19">
        <v>0</v>
      </c>
      <c r="K42" s="11">
        <v>6.590053540873231E-3</v>
      </c>
      <c r="L42" s="30">
        <v>3.2519606059115821E-3</v>
      </c>
      <c r="M42" s="19">
        <v>0.88256928687405745</v>
      </c>
      <c r="N42" s="3">
        <v>1</v>
      </c>
      <c r="T42" s="22">
        <v>373</v>
      </c>
      <c r="U42" s="19">
        <v>0.88256928687405745</v>
      </c>
      <c r="V42" s="3">
        <v>1</v>
      </c>
      <c r="W42" s="3">
        <v>1</v>
      </c>
      <c r="X42" s="11">
        <v>1</v>
      </c>
      <c r="Y42" s="7" t="s">
        <v>542</v>
      </c>
      <c r="AA42" s="3" t="s">
        <v>396</v>
      </c>
      <c r="AB42" s="3" t="s">
        <v>396</v>
      </c>
      <c r="AC42" s="3" t="s">
        <v>396</v>
      </c>
    </row>
    <row r="43" spans="1:29" x14ac:dyDescent="0.3">
      <c r="A43" s="22">
        <v>376</v>
      </c>
      <c r="B43" s="22">
        <v>375</v>
      </c>
      <c r="C43" s="3">
        <v>0</v>
      </c>
      <c r="D43" s="11">
        <v>0.46666666666666667</v>
      </c>
      <c r="E43" s="19">
        <v>0.37735849056603776</v>
      </c>
      <c r="F43" s="19">
        <v>-2.7487994701109308E-2</v>
      </c>
      <c r="G43" s="19">
        <v>3.2950267704366154E-2</v>
      </c>
      <c r="H43" s="19">
        <v>9.0712585322796774E-3</v>
      </c>
      <c r="I43" s="19">
        <v>0.87272727272727268</v>
      </c>
      <c r="J43" s="19">
        <v>0</v>
      </c>
      <c r="K43" s="11">
        <v>1.5376791595370871E-2</v>
      </c>
      <c r="L43" s="30">
        <v>3.42311642727535E-3</v>
      </c>
      <c r="M43" s="19">
        <v>0.89152718074991888</v>
      </c>
      <c r="N43" s="3">
        <v>1</v>
      </c>
      <c r="T43" s="22">
        <v>375</v>
      </c>
      <c r="U43" s="19">
        <v>0.89152718074991888</v>
      </c>
      <c r="V43" s="3">
        <v>1</v>
      </c>
      <c r="W43" s="3">
        <v>1</v>
      </c>
      <c r="X43" s="11">
        <v>1</v>
      </c>
      <c r="Y43" s="7" t="s">
        <v>542</v>
      </c>
      <c r="AA43" s="3" t="s">
        <v>396</v>
      </c>
      <c r="AB43" s="3" t="s">
        <v>396</v>
      </c>
      <c r="AC43" s="3" t="s">
        <v>396</v>
      </c>
    </row>
    <row r="44" spans="1:29" x14ac:dyDescent="0.3">
      <c r="A44" s="22">
        <v>381</v>
      </c>
      <c r="B44" s="22">
        <v>380</v>
      </c>
      <c r="C44" s="3">
        <v>1</v>
      </c>
      <c r="D44" s="19">
        <v>0.2</v>
      </c>
      <c r="E44" s="19">
        <v>0.27900394910048265</v>
      </c>
      <c r="F44" s="19">
        <v>-2.7487994701109308E-2</v>
      </c>
      <c r="G44" s="19">
        <v>3.2950267704366154E-2</v>
      </c>
      <c r="H44" s="19">
        <v>9.0712585322796774E-3</v>
      </c>
      <c r="I44" s="19">
        <v>0.87272727272727268</v>
      </c>
      <c r="J44" s="11">
        <v>-2.7487994701109308E-2</v>
      </c>
      <c r="K44" s="19">
        <v>6.590053540873231E-3</v>
      </c>
      <c r="L44" s="30">
        <v>2.5309169538174779E-3</v>
      </c>
      <c r="M44" s="19">
        <v>0.85436024852085413</v>
      </c>
      <c r="N44" s="3">
        <v>1</v>
      </c>
      <c r="T44" s="22">
        <v>380</v>
      </c>
      <c r="U44" s="19">
        <v>0.85436024852085413</v>
      </c>
      <c r="V44" s="3">
        <v>1</v>
      </c>
      <c r="W44" s="3">
        <v>1</v>
      </c>
      <c r="X44" s="11">
        <v>1</v>
      </c>
      <c r="Y44" s="7" t="s">
        <v>542</v>
      </c>
      <c r="AA44" s="3" t="s">
        <v>396</v>
      </c>
      <c r="AB44" s="3" t="s">
        <v>396</v>
      </c>
      <c r="AC44" s="3" t="s">
        <v>396</v>
      </c>
    </row>
    <row r="45" spans="1:29" x14ac:dyDescent="0.3">
      <c r="A45" s="25">
        <v>390</v>
      </c>
      <c r="B45" s="22">
        <v>389</v>
      </c>
      <c r="C45" s="3">
        <v>0</v>
      </c>
      <c r="D45" s="19">
        <v>1</v>
      </c>
      <c r="E45" s="19">
        <v>0.25660377358490566</v>
      </c>
      <c r="F45" s="19">
        <v>-2.7487994701109308E-2</v>
      </c>
      <c r="G45" s="19">
        <v>3.2950267704366154E-2</v>
      </c>
      <c r="H45" s="19">
        <v>9.0712585322796774E-3</v>
      </c>
      <c r="I45" s="19">
        <v>0.87272727272727268</v>
      </c>
      <c r="J45" s="19">
        <v>0</v>
      </c>
      <c r="K45" s="19">
        <v>3.2950267704366154E-2</v>
      </c>
      <c r="L45" s="30">
        <v>2.327719170547238E-3</v>
      </c>
      <c r="M45" s="19">
        <v>0.90800525960218603</v>
      </c>
      <c r="N45" s="3">
        <v>1</v>
      </c>
      <c r="T45" s="22">
        <v>389</v>
      </c>
      <c r="U45" s="19">
        <v>0.90800525960218603</v>
      </c>
      <c r="V45" s="3">
        <v>1</v>
      </c>
      <c r="W45" s="3">
        <v>1</v>
      </c>
      <c r="X45" s="11">
        <v>1</v>
      </c>
      <c r="Y45" s="7" t="s">
        <v>542</v>
      </c>
      <c r="AA45" s="3" t="s">
        <v>396</v>
      </c>
      <c r="AB45" s="3" t="s">
        <v>396</v>
      </c>
      <c r="AC45" s="3" t="s">
        <v>398</v>
      </c>
    </row>
    <row r="46" spans="1:29" x14ac:dyDescent="0.3">
      <c r="A46" s="22">
        <v>392</v>
      </c>
      <c r="B46" s="22">
        <v>391</v>
      </c>
      <c r="C46" s="3">
        <v>1</v>
      </c>
      <c r="D46" s="19">
        <v>0.2</v>
      </c>
      <c r="E46" s="19">
        <v>0.27358490566037735</v>
      </c>
      <c r="F46" s="19">
        <v>-2.7487994701109308E-2</v>
      </c>
      <c r="G46" s="19">
        <v>3.2950267704366154E-2</v>
      </c>
      <c r="H46" s="19">
        <v>9.0712585322796774E-3</v>
      </c>
      <c r="I46" s="19">
        <v>0.87272727272727268</v>
      </c>
      <c r="J46" s="11">
        <v>-2.7487994701109308E-2</v>
      </c>
      <c r="K46" s="19">
        <v>6.590053540873231E-3</v>
      </c>
      <c r="L46" s="30">
        <v>2.4817594097746288E-3</v>
      </c>
      <c r="M46" s="19">
        <v>0.85431109097681124</v>
      </c>
      <c r="N46" s="3">
        <v>1</v>
      </c>
      <c r="T46" s="22">
        <v>391</v>
      </c>
      <c r="U46" s="19">
        <v>0.85431109097681124</v>
      </c>
      <c r="V46" s="3">
        <v>1</v>
      </c>
      <c r="W46" s="3">
        <v>1</v>
      </c>
      <c r="X46" s="11">
        <v>1</v>
      </c>
      <c r="Y46" s="7" t="s">
        <v>542</v>
      </c>
      <c r="AA46" s="3" t="s">
        <v>396</v>
      </c>
      <c r="AB46" s="3" t="s">
        <v>396</v>
      </c>
      <c r="AC46" s="3" t="s">
        <v>396</v>
      </c>
    </row>
    <row r="47" spans="1:29" x14ac:dyDescent="0.3">
      <c r="A47" s="22">
        <v>407</v>
      </c>
      <c r="B47" s="22">
        <v>406</v>
      </c>
      <c r="C47" s="3">
        <v>1</v>
      </c>
      <c r="D47" s="19">
        <v>0.2</v>
      </c>
      <c r="E47" s="19">
        <v>0.660377358490566</v>
      </c>
      <c r="F47" s="19">
        <v>-2.7487994701109308E-2</v>
      </c>
      <c r="G47" s="19">
        <v>3.2950267704366154E-2</v>
      </c>
      <c r="H47" s="19">
        <v>9.0712585322796774E-3</v>
      </c>
      <c r="I47" s="19">
        <v>0.87272727272727268</v>
      </c>
      <c r="J47" s="11">
        <v>-2.7487994701109308E-2</v>
      </c>
      <c r="K47" s="19">
        <v>6.590053540873231E-3</v>
      </c>
      <c r="L47" s="30">
        <v>5.9904537477318623E-3</v>
      </c>
      <c r="M47" s="19">
        <v>0.85781978531476843</v>
      </c>
      <c r="N47" s="3">
        <v>1</v>
      </c>
      <c r="T47" s="22">
        <v>406</v>
      </c>
      <c r="U47" s="19">
        <v>0.85781978531476843</v>
      </c>
      <c r="V47" s="3">
        <v>1</v>
      </c>
      <c r="W47" s="3">
        <v>1</v>
      </c>
      <c r="X47" s="11">
        <v>1</v>
      </c>
      <c r="Y47" s="7" t="s">
        <v>542</v>
      </c>
      <c r="AA47" s="3" t="s">
        <v>396</v>
      </c>
      <c r="AB47" s="3" t="s">
        <v>396</v>
      </c>
      <c r="AC47" s="3" t="s">
        <v>396</v>
      </c>
    </row>
    <row r="48" spans="1:29" x14ac:dyDescent="0.3">
      <c r="A48" s="22">
        <v>408</v>
      </c>
      <c r="B48" s="22">
        <v>407</v>
      </c>
      <c r="C48" s="3">
        <v>1</v>
      </c>
      <c r="D48" s="19">
        <v>0.2</v>
      </c>
      <c r="E48" s="19">
        <v>0.660377358490566</v>
      </c>
      <c r="F48" s="19">
        <v>-2.7487994701109308E-2</v>
      </c>
      <c r="G48" s="19">
        <v>3.2950267704366154E-2</v>
      </c>
      <c r="H48" s="19">
        <v>9.0712585322796774E-3</v>
      </c>
      <c r="I48" s="19">
        <v>0.87272727272727268</v>
      </c>
      <c r="J48" s="11">
        <v>-2.7487994701109308E-2</v>
      </c>
      <c r="K48" s="19">
        <v>6.590053540873231E-3</v>
      </c>
      <c r="L48" s="30">
        <v>5.9904537477318623E-3</v>
      </c>
      <c r="M48" s="19">
        <v>0.85781978531476843</v>
      </c>
      <c r="N48" s="3">
        <v>1</v>
      </c>
      <c r="T48" s="22">
        <v>407</v>
      </c>
      <c r="U48" s="19">
        <v>0.85781978531476843</v>
      </c>
      <c r="V48" s="3">
        <v>1</v>
      </c>
      <c r="W48" s="3">
        <v>1</v>
      </c>
      <c r="X48" s="11">
        <v>1</v>
      </c>
      <c r="Y48" s="7" t="s">
        <v>542</v>
      </c>
      <c r="AA48" s="3" t="s">
        <v>396</v>
      </c>
      <c r="AB48" s="3" t="s">
        <v>396</v>
      </c>
      <c r="AC48" s="3" t="s">
        <v>396</v>
      </c>
    </row>
    <row r="49" spans="1:29" x14ac:dyDescent="0.3">
      <c r="A49" s="25">
        <v>424</v>
      </c>
      <c r="B49" s="22">
        <v>423</v>
      </c>
      <c r="C49" s="3">
        <v>1</v>
      </c>
      <c r="D49" s="19">
        <v>0.2</v>
      </c>
      <c r="E49" s="19">
        <v>0.60377358490566035</v>
      </c>
      <c r="F49" s="19">
        <v>-2.7487994701109308E-2</v>
      </c>
      <c r="G49" s="19">
        <v>3.2950267704366154E-2</v>
      </c>
      <c r="H49" s="19">
        <v>9.0712585322796774E-3</v>
      </c>
      <c r="I49" s="19">
        <v>0.87272727272727268</v>
      </c>
      <c r="J49" s="19">
        <v>-2.7487994701109308E-2</v>
      </c>
      <c r="K49" s="19">
        <v>6.590053540873231E-3</v>
      </c>
      <c r="L49" s="30">
        <v>5.4769862836405595E-3</v>
      </c>
      <c r="M49" s="19">
        <v>0.85730631785067712</v>
      </c>
      <c r="N49" s="3">
        <v>1</v>
      </c>
      <c r="T49" s="22">
        <v>423</v>
      </c>
      <c r="U49" s="19">
        <v>0.85730631785067712</v>
      </c>
      <c r="V49" s="3">
        <v>1</v>
      </c>
      <c r="W49" s="3">
        <v>1</v>
      </c>
      <c r="X49" s="11">
        <v>1</v>
      </c>
      <c r="Y49" s="7" t="s">
        <v>542</v>
      </c>
      <c r="AA49" s="3" t="s">
        <v>396</v>
      </c>
      <c r="AB49" s="3" t="s">
        <v>396</v>
      </c>
      <c r="AC49" s="3" t="s">
        <v>396</v>
      </c>
    </row>
    <row r="50" spans="1:29" x14ac:dyDescent="0.3">
      <c r="A50" s="22">
        <v>428</v>
      </c>
      <c r="B50" s="22">
        <v>427</v>
      </c>
      <c r="C50" s="3">
        <v>0</v>
      </c>
      <c r="D50" s="19">
        <v>0.2</v>
      </c>
      <c r="E50" s="19">
        <v>0.5254716981132076</v>
      </c>
      <c r="F50" s="19">
        <v>-2.7487994701109308E-2</v>
      </c>
      <c r="G50" s="19">
        <v>3.2950267704366154E-2</v>
      </c>
      <c r="H50" s="19">
        <v>9.0712585322796774E-3</v>
      </c>
      <c r="I50" s="19">
        <v>0.87272727272727268</v>
      </c>
      <c r="J50" s="11">
        <v>0</v>
      </c>
      <c r="K50" s="19">
        <v>6.590053540873231E-3</v>
      </c>
      <c r="L50" s="30">
        <v>4.7666896249809257E-3</v>
      </c>
      <c r="M50" s="19">
        <v>0.8840840158931268</v>
      </c>
      <c r="N50" s="3">
        <v>1</v>
      </c>
      <c r="T50" s="22">
        <v>427</v>
      </c>
      <c r="U50" s="19">
        <v>0.8840840158931268</v>
      </c>
      <c r="V50" s="3">
        <v>1</v>
      </c>
      <c r="W50" s="3">
        <v>1</v>
      </c>
      <c r="X50" s="11">
        <v>1</v>
      </c>
      <c r="Y50" s="7" t="s">
        <v>542</v>
      </c>
      <c r="AA50" s="3" t="s">
        <v>396</v>
      </c>
      <c r="AB50" s="3" t="s">
        <v>396</v>
      </c>
      <c r="AC50" s="3" t="s">
        <v>396</v>
      </c>
    </row>
    <row r="51" spans="1:29" x14ac:dyDescent="0.3">
      <c r="A51" s="22">
        <v>438</v>
      </c>
      <c r="B51" s="22">
        <v>437</v>
      </c>
      <c r="C51" s="3">
        <v>1</v>
      </c>
      <c r="D51" s="19">
        <v>0.46666666666666667</v>
      </c>
      <c r="E51" s="19">
        <v>0.46626415094339624</v>
      </c>
      <c r="F51" s="19">
        <v>-2.7487994701109308E-2</v>
      </c>
      <c r="G51" s="19">
        <v>3.2950267704366154E-2</v>
      </c>
      <c r="H51" s="19">
        <v>9.0712585322796774E-3</v>
      </c>
      <c r="I51" s="19">
        <v>0.87272727272727268</v>
      </c>
      <c r="J51" s="19">
        <v>-2.7487994701109308E-2</v>
      </c>
      <c r="K51" s="19">
        <v>1.5376791595370871E-2</v>
      </c>
      <c r="L51" s="30">
        <v>4.2296026575414222E-3</v>
      </c>
      <c r="M51" s="19">
        <v>0.86484567227907572</v>
      </c>
      <c r="N51" s="3">
        <v>1</v>
      </c>
      <c r="T51" s="22">
        <v>437</v>
      </c>
      <c r="U51" s="19">
        <v>0.86484567227907572</v>
      </c>
      <c r="V51" s="3">
        <v>1</v>
      </c>
      <c r="W51" s="3">
        <v>1</v>
      </c>
      <c r="X51" s="11">
        <v>1</v>
      </c>
      <c r="Y51" s="7" t="s">
        <v>542</v>
      </c>
      <c r="AA51" s="3" t="s">
        <v>396</v>
      </c>
      <c r="AB51" s="3" t="s">
        <v>396</v>
      </c>
      <c r="AC51" s="3" t="s">
        <v>396</v>
      </c>
    </row>
    <row r="52" spans="1:29" x14ac:dyDescent="0.3">
      <c r="A52" s="22">
        <v>446</v>
      </c>
      <c r="B52" s="22">
        <v>445</v>
      </c>
      <c r="C52" s="3">
        <v>1</v>
      </c>
      <c r="D52" s="19">
        <v>0</v>
      </c>
      <c r="E52" s="19">
        <v>7.5032909170688897E-3</v>
      </c>
      <c r="F52" s="19">
        <v>-2.7487994701109308E-2</v>
      </c>
      <c r="G52" s="19">
        <v>3.2950267704366154E-2</v>
      </c>
      <c r="H52" s="19">
        <v>9.0712585322796774E-3</v>
      </c>
      <c r="I52" s="19">
        <v>0.87272727272727268</v>
      </c>
      <c r="J52" s="19">
        <v>-2.7487994701109308E-2</v>
      </c>
      <c r="K52" s="19">
        <v>0</v>
      </c>
      <c r="L52" s="30">
        <v>6.8064291751637773E-5</v>
      </c>
      <c r="M52" s="19">
        <v>0.84530734231791504</v>
      </c>
      <c r="N52" s="3">
        <v>0</v>
      </c>
      <c r="T52" s="22">
        <v>445</v>
      </c>
      <c r="U52" s="19">
        <v>0.84530734231791504</v>
      </c>
      <c r="V52" s="3">
        <v>1</v>
      </c>
      <c r="W52" s="3">
        <v>0</v>
      </c>
      <c r="X52" s="11">
        <v>0</v>
      </c>
      <c r="Y52" s="7" t="s">
        <v>542</v>
      </c>
      <c r="AA52" s="3" t="s">
        <v>397</v>
      </c>
      <c r="AB52" s="3" t="s">
        <v>396</v>
      </c>
      <c r="AC52" s="3" t="s">
        <v>397</v>
      </c>
    </row>
    <row r="53" spans="1:29" x14ac:dyDescent="0.3">
      <c r="A53" s="22">
        <v>456</v>
      </c>
      <c r="B53" s="22">
        <v>455</v>
      </c>
      <c r="C53" s="3">
        <v>1</v>
      </c>
      <c r="D53" s="19">
        <v>0.2</v>
      </c>
      <c r="E53" s="19">
        <v>0.23266783677051339</v>
      </c>
      <c r="F53" s="19">
        <v>-2.7487994701109308E-2</v>
      </c>
      <c r="G53" s="19">
        <v>3.2950267704366154E-2</v>
      </c>
      <c r="H53" s="19">
        <v>9.0712585322796774E-3</v>
      </c>
      <c r="I53" s="19">
        <v>0.87272727272727268</v>
      </c>
      <c r="J53" s="19">
        <v>-2.7487994701109308E-2</v>
      </c>
      <c r="K53" s="19">
        <v>6.590053540873231E-3</v>
      </c>
      <c r="L53" s="30">
        <v>2.110590099491575E-3</v>
      </c>
      <c r="M53" s="19">
        <v>0.85393992166652821</v>
      </c>
      <c r="N53" s="3">
        <v>1</v>
      </c>
      <c r="T53" s="22">
        <v>455</v>
      </c>
      <c r="U53" s="19">
        <v>0.85393992166652821</v>
      </c>
      <c r="V53" s="3">
        <v>1</v>
      </c>
      <c r="W53" s="3">
        <v>1</v>
      </c>
      <c r="X53" s="11">
        <v>1</v>
      </c>
      <c r="Y53" s="7" t="s">
        <v>542</v>
      </c>
      <c r="AA53" s="3" t="s">
        <v>396</v>
      </c>
      <c r="AB53" s="3" t="s">
        <v>396</v>
      </c>
      <c r="AC53" s="3" t="s">
        <v>396</v>
      </c>
    </row>
    <row r="54" spans="1:29" x14ac:dyDescent="0.3">
      <c r="A54" s="22">
        <v>458</v>
      </c>
      <c r="B54" s="22">
        <v>457</v>
      </c>
      <c r="C54" s="3">
        <v>1</v>
      </c>
      <c r="D54" s="19">
        <v>0.2</v>
      </c>
      <c r="E54" s="19">
        <v>8.4905660377358486E-2</v>
      </c>
      <c r="F54" s="19">
        <v>-2.7487994701109308E-2</v>
      </c>
      <c r="G54" s="19">
        <v>3.2950267704366154E-2</v>
      </c>
      <c r="H54" s="19">
        <v>9.0712585322796774E-3</v>
      </c>
      <c r="I54" s="19">
        <v>0.87272727272727268</v>
      </c>
      <c r="J54" s="19">
        <v>-2.7487994701109308E-2</v>
      </c>
      <c r="K54" s="19">
        <v>6.590053540873231E-3</v>
      </c>
      <c r="L54" s="30">
        <v>7.7020119613695366E-4</v>
      </c>
      <c r="M54" s="19">
        <v>0.85259953276317357</v>
      </c>
      <c r="N54" s="3">
        <v>1</v>
      </c>
      <c r="T54" s="22">
        <v>457</v>
      </c>
      <c r="U54" s="19">
        <v>0.85259953276317357</v>
      </c>
      <c r="V54" s="3">
        <v>1</v>
      </c>
      <c r="W54" s="3">
        <v>1</v>
      </c>
      <c r="X54" s="11">
        <v>1</v>
      </c>
      <c r="Y54" s="7" t="s">
        <v>542</v>
      </c>
      <c r="AA54" s="3" t="s">
        <v>396</v>
      </c>
      <c r="AB54" s="3" t="s">
        <v>396</v>
      </c>
      <c r="AC54" s="3" t="s">
        <v>396</v>
      </c>
    </row>
    <row r="55" spans="1:29" x14ac:dyDescent="0.3">
      <c r="A55" s="22">
        <v>486</v>
      </c>
      <c r="B55" s="22">
        <v>485</v>
      </c>
      <c r="C55" s="3">
        <v>1</v>
      </c>
      <c r="D55" s="19">
        <v>0.46666666666666667</v>
      </c>
      <c r="E55" s="19">
        <v>0.33764809126810003</v>
      </c>
      <c r="F55" s="19">
        <v>-2.7487994701109308E-2</v>
      </c>
      <c r="G55" s="19">
        <v>3.2950267704366154E-2</v>
      </c>
      <c r="H55" s="19">
        <v>9.0712585322796774E-3</v>
      </c>
      <c r="I55" s="19">
        <v>0.87272727272727268</v>
      </c>
      <c r="J55" s="19">
        <v>-2.7487994701109308E-2</v>
      </c>
      <c r="K55" s="19">
        <v>1.5376791595370871E-2</v>
      </c>
      <c r="L55" s="30">
        <v>3.0628931288236997E-3</v>
      </c>
      <c r="M55" s="19">
        <v>0.86367896275035794</v>
      </c>
      <c r="N55" s="3">
        <v>1</v>
      </c>
      <c r="T55" s="22">
        <v>485</v>
      </c>
      <c r="U55" s="19">
        <v>0.86367896275035794</v>
      </c>
      <c r="V55" s="3">
        <v>1</v>
      </c>
      <c r="W55" s="3">
        <v>1</v>
      </c>
      <c r="X55" s="11">
        <v>1</v>
      </c>
      <c r="Y55" s="7" t="s">
        <v>542</v>
      </c>
      <c r="AA55" s="3" t="s">
        <v>396</v>
      </c>
      <c r="AB55" s="3" t="s">
        <v>396</v>
      </c>
      <c r="AC55" s="3" t="s">
        <v>396</v>
      </c>
    </row>
    <row r="56" spans="1:29" x14ac:dyDescent="0.3">
      <c r="A56" s="22">
        <v>511</v>
      </c>
      <c r="B56" s="22">
        <v>510</v>
      </c>
      <c r="C56" s="3">
        <v>1</v>
      </c>
      <c r="D56" s="19">
        <v>0</v>
      </c>
      <c r="E56" s="19">
        <v>0.70359806932865288</v>
      </c>
      <c r="F56" s="19">
        <v>-2.7487994701109308E-2</v>
      </c>
      <c r="G56" s="19">
        <v>3.2950267704366154E-2</v>
      </c>
      <c r="H56" s="19">
        <v>9.0712585322796774E-3</v>
      </c>
      <c r="I56" s="19">
        <v>0.87272727272727268</v>
      </c>
      <c r="J56" s="19">
        <v>-2.7487994701109308E-2</v>
      </c>
      <c r="K56" s="19">
        <v>0</v>
      </c>
      <c r="L56" s="30">
        <v>6.3825199896930503E-3</v>
      </c>
      <c r="M56" s="19">
        <v>0.85162179801585647</v>
      </c>
      <c r="N56" s="3">
        <v>0</v>
      </c>
      <c r="T56" s="22">
        <v>510</v>
      </c>
      <c r="U56" s="19">
        <v>0.85162179801585647</v>
      </c>
      <c r="V56" s="3">
        <v>1</v>
      </c>
      <c r="W56" s="3">
        <v>0</v>
      </c>
      <c r="X56" s="11">
        <v>0</v>
      </c>
      <c r="Y56" s="7" t="s">
        <v>542</v>
      </c>
      <c r="AA56" s="3" t="s">
        <v>397</v>
      </c>
      <c r="AB56" s="3" t="s">
        <v>396</v>
      </c>
      <c r="AC56" s="3" t="s">
        <v>397</v>
      </c>
    </row>
    <row r="57" spans="1:29" x14ac:dyDescent="0.3">
      <c r="A57" s="22">
        <v>523</v>
      </c>
      <c r="B57" s="22">
        <v>522</v>
      </c>
      <c r="C57" s="3">
        <v>0</v>
      </c>
      <c r="D57" s="19">
        <v>0.46666666666666667</v>
      </c>
      <c r="E57" s="19">
        <v>0.58580517770952167</v>
      </c>
      <c r="F57" s="19">
        <v>-2.7487994701109308E-2</v>
      </c>
      <c r="G57" s="19">
        <v>3.2950267704366154E-2</v>
      </c>
      <c r="H57" s="19">
        <v>9.0712585322796774E-3</v>
      </c>
      <c r="I57" s="19">
        <v>0.87272727272727268</v>
      </c>
      <c r="J57" s="19">
        <v>0</v>
      </c>
      <c r="K57" s="19">
        <v>1.5376791595370871E-2</v>
      </c>
      <c r="L57" s="30">
        <v>5.3139902165511115E-3</v>
      </c>
      <c r="M57" s="19">
        <v>0.89341805453919465</v>
      </c>
      <c r="N57" s="3">
        <v>1</v>
      </c>
      <c r="T57" s="22">
        <v>522</v>
      </c>
      <c r="U57" s="19">
        <v>0.89341805453919465</v>
      </c>
      <c r="V57" s="3">
        <v>1</v>
      </c>
      <c r="W57" s="3">
        <v>1</v>
      </c>
      <c r="X57" s="11">
        <v>1</v>
      </c>
      <c r="Y57" s="7" t="s">
        <v>542</v>
      </c>
      <c r="AA57" s="3" t="s">
        <v>396</v>
      </c>
      <c r="AB57" s="3" t="s">
        <v>396</v>
      </c>
      <c r="AC57" s="3" t="s">
        <v>396</v>
      </c>
    </row>
    <row r="58" spans="1:29" x14ac:dyDescent="0.3">
      <c r="A58" s="25">
        <v>545</v>
      </c>
      <c r="B58" s="22">
        <v>544</v>
      </c>
      <c r="C58" s="3">
        <v>0</v>
      </c>
      <c r="D58" s="19">
        <v>0.46666666666666667</v>
      </c>
      <c r="E58" s="19">
        <v>0.71505046072838963</v>
      </c>
      <c r="F58" s="19">
        <v>-2.7487994701109308E-2</v>
      </c>
      <c r="G58" s="19">
        <v>3.2950267704366154E-2</v>
      </c>
      <c r="H58" s="19">
        <v>9.0712585322796774E-3</v>
      </c>
      <c r="I58" s="19">
        <v>0.87272727272727268</v>
      </c>
      <c r="J58" s="19">
        <v>0</v>
      </c>
      <c r="K58" s="19">
        <v>1.5376791595370871E-2</v>
      </c>
      <c r="L58" s="30">
        <v>6.4864075928929184E-3</v>
      </c>
      <c r="M58" s="19">
        <v>0.89459047191553642</v>
      </c>
      <c r="N58" s="3">
        <v>1</v>
      </c>
      <c r="T58" s="22">
        <v>544</v>
      </c>
      <c r="U58" s="19">
        <v>0.89459047191553642</v>
      </c>
      <c r="V58" s="3">
        <v>1</v>
      </c>
      <c r="W58" s="3">
        <v>1</v>
      </c>
      <c r="X58" s="11">
        <v>1</v>
      </c>
      <c r="Y58" s="7" t="s">
        <v>542</v>
      </c>
      <c r="AA58" s="3" t="s">
        <v>396</v>
      </c>
      <c r="AB58" s="3" t="s">
        <v>396</v>
      </c>
      <c r="AC58" s="3" t="s">
        <v>396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4B96-D09D-40F0-99AC-2ED3AD83E475}">
  <dimension ref="A1:E21"/>
  <sheetViews>
    <sheetView zoomScale="98" workbookViewId="0">
      <selection activeCell="D23" sqref="D23"/>
    </sheetView>
  </sheetViews>
  <sheetFormatPr defaultRowHeight="14.4" x14ac:dyDescent="0.3"/>
  <cols>
    <col min="1" max="1" width="25" customWidth="1"/>
    <col min="2" max="5" width="18" customWidth="1"/>
  </cols>
  <sheetData>
    <row r="1" spans="1:5" ht="18" customHeight="1" x14ac:dyDescent="0.3">
      <c r="A1" s="76" t="s">
        <v>421</v>
      </c>
      <c r="B1" s="77"/>
      <c r="C1" s="77"/>
      <c r="D1" s="77"/>
      <c r="E1" s="77"/>
    </row>
    <row r="2" spans="1:5" x14ac:dyDescent="0.3">
      <c r="A2" s="78" t="s">
        <v>422</v>
      </c>
      <c r="B2" s="79"/>
      <c r="C2" s="79"/>
      <c r="D2" s="79"/>
      <c r="E2" s="79"/>
    </row>
    <row r="3" spans="1:5" x14ac:dyDescent="0.3">
      <c r="A3" s="80" t="s">
        <v>538</v>
      </c>
      <c r="B3" s="79"/>
      <c r="C3" s="79"/>
      <c r="D3" s="79"/>
      <c r="E3" s="79"/>
    </row>
    <row r="4" spans="1:5" ht="4.95" customHeight="1" x14ac:dyDescent="0.3"/>
    <row r="5" spans="1:5" x14ac:dyDescent="0.3">
      <c r="A5" s="32"/>
      <c r="B5" s="32" t="s">
        <v>423</v>
      </c>
      <c r="C5" s="32" t="s">
        <v>424</v>
      </c>
      <c r="D5" s="32" t="s">
        <v>425</v>
      </c>
      <c r="E5" s="32" t="s">
        <v>426</v>
      </c>
    </row>
    <row r="6" spans="1:5" ht="15.6" customHeight="1" x14ac:dyDescent="0.3">
      <c r="A6" s="33" t="s">
        <v>427</v>
      </c>
      <c r="B6" s="34">
        <v>2</v>
      </c>
      <c r="C6" s="43">
        <v>5</v>
      </c>
      <c r="D6" s="43">
        <v>0</v>
      </c>
      <c r="E6" s="35">
        <v>7</v>
      </c>
    </row>
    <row r="7" spans="1:5" ht="15.6" customHeight="1" x14ac:dyDescent="0.3">
      <c r="A7" s="33" t="s">
        <v>428</v>
      </c>
      <c r="B7" s="43">
        <v>0</v>
      </c>
      <c r="C7" s="44">
        <v>47</v>
      </c>
      <c r="D7" s="43">
        <v>0</v>
      </c>
      <c r="E7" s="35">
        <v>47</v>
      </c>
    </row>
    <row r="8" spans="1:5" ht="15.6" customHeight="1" x14ac:dyDescent="0.3">
      <c r="A8" s="33" t="s">
        <v>429</v>
      </c>
      <c r="B8" s="43">
        <v>0</v>
      </c>
      <c r="C8" s="43">
        <v>1</v>
      </c>
      <c r="D8" s="44">
        <v>0</v>
      </c>
      <c r="E8" s="35">
        <v>1</v>
      </c>
    </row>
    <row r="9" spans="1:5" x14ac:dyDescent="0.3">
      <c r="A9" s="36" t="s">
        <v>430</v>
      </c>
      <c r="B9" s="37">
        <v>2</v>
      </c>
      <c r="C9" s="37">
        <v>53</v>
      </c>
      <c r="D9" s="37">
        <v>0</v>
      </c>
      <c r="E9" s="37">
        <v>55</v>
      </c>
    </row>
    <row r="11" spans="1:5" ht="15.6" customHeight="1" x14ac:dyDescent="0.3">
      <c r="A11" s="81" t="s">
        <v>431</v>
      </c>
      <c r="B11" s="79"/>
      <c r="C11" s="79"/>
      <c r="D11" s="79"/>
      <c r="E11" s="79"/>
    </row>
    <row r="13" spans="1:5" x14ac:dyDescent="0.3">
      <c r="A13" s="32" t="s">
        <v>432</v>
      </c>
      <c r="B13" s="32" t="s">
        <v>433</v>
      </c>
      <c r="C13" s="32" t="s">
        <v>434</v>
      </c>
      <c r="D13" s="32" t="s">
        <v>435</v>
      </c>
      <c r="E13" s="32" t="s">
        <v>436</v>
      </c>
    </row>
    <row r="14" spans="1:5" x14ac:dyDescent="0.3">
      <c r="A14" s="38" t="s">
        <v>397</v>
      </c>
      <c r="B14" s="39">
        <v>0.2857142857142857</v>
      </c>
      <c r="C14" s="39">
        <v>1</v>
      </c>
      <c r="D14" s="39">
        <v>0.44444444444444448</v>
      </c>
      <c r="E14" s="40">
        <v>7</v>
      </c>
    </row>
    <row r="15" spans="1:5" x14ac:dyDescent="0.3">
      <c r="A15" s="38" t="s">
        <v>396</v>
      </c>
      <c r="B15" s="39">
        <v>1</v>
      </c>
      <c r="C15" s="39">
        <v>0.8867924528301887</v>
      </c>
      <c r="D15" s="39">
        <v>0.94000000000000006</v>
      </c>
      <c r="E15" s="40">
        <v>47</v>
      </c>
    </row>
    <row r="16" spans="1:5" x14ac:dyDescent="0.3">
      <c r="A16" s="38" t="s">
        <v>398</v>
      </c>
      <c r="B16" s="39">
        <v>0</v>
      </c>
      <c r="C16" s="39">
        <v>0</v>
      </c>
      <c r="D16" s="39">
        <v>0</v>
      </c>
      <c r="E16" s="40">
        <v>1</v>
      </c>
    </row>
    <row r="17" spans="1:5" x14ac:dyDescent="0.3">
      <c r="A17" s="82" t="s">
        <v>437</v>
      </c>
      <c r="B17" s="79"/>
      <c r="C17" s="79"/>
      <c r="D17" s="79"/>
      <c r="E17" s="79"/>
    </row>
    <row r="18" spans="1:5" x14ac:dyDescent="0.3">
      <c r="A18" s="31" t="s">
        <v>438</v>
      </c>
      <c r="B18" s="41">
        <v>0.89090909090909087</v>
      </c>
    </row>
    <row r="19" spans="1:5" x14ac:dyDescent="0.3">
      <c r="A19" s="31" t="s">
        <v>439</v>
      </c>
      <c r="B19" s="41">
        <v>0.42857142857142855</v>
      </c>
    </row>
    <row r="20" spans="1:5" x14ac:dyDescent="0.3">
      <c r="A20" s="31" t="s">
        <v>440</v>
      </c>
      <c r="B20" s="41">
        <v>0.62893081761006286</v>
      </c>
    </row>
    <row r="21" spans="1:5" x14ac:dyDescent="0.3">
      <c r="A21" s="31" t="s">
        <v>441</v>
      </c>
      <c r="B21" s="41">
        <v>0.46148148148148155</v>
      </c>
    </row>
  </sheetData>
  <mergeCells count="5">
    <mergeCell ref="A1:E1"/>
    <mergeCell ref="A2:E2"/>
    <mergeCell ref="A3:E3"/>
    <mergeCell ref="A11:E11"/>
    <mergeCell ref="A17:E17"/>
  </mergeCells>
  <pageMargins left="0.75" right="0.75" top="1" bottom="1" header="0.5" footer="0.5"/>
  <pageSetup paperSize="9" orientation="portrait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4C89-5D94-4AB3-AF97-A1DE0BCE096E}">
  <dimension ref="A1:R508"/>
  <sheetViews>
    <sheetView zoomScale="82" workbookViewId="0">
      <selection activeCell="J23" sqref="J23"/>
    </sheetView>
  </sheetViews>
  <sheetFormatPr defaultRowHeight="14.4" x14ac:dyDescent="0.3"/>
  <cols>
    <col min="1" max="1" width="16.44140625" customWidth="1"/>
    <col min="4" max="4" width="12.6640625" bestFit="1" customWidth="1"/>
    <col min="5" max="6" width="11.33203125" bestFit="1" customWidth="1"/>
    <col min="8" max="8" width="15.109375" bestFit="1" customWidth="1"/>
    <col min="9" max="10" width="14" bestFit="1" customWidth="1"/>
    <col min="11" max="13" width="13.5546875" bestFit="1" customWidth="1"/>
    <col min="14" max="16" width="15" bestFit="1" customWidth="1"/>
    <col min="17" max="17" width="13.33203125" bestFit="1" customWidth="1"/>
    <col min="18" max="18" width="11" bestFit="1" customWidth="1"/>
  </cols>
  <sheetData>
    <row r="1" spans="1:18" ht="18" customHeight="1" x14ac:dyDescent="0.35">
      <c r="A1" s="83" t="s">
        <v>442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8" x14ac:dyDescent="0.3">
      <c r="A2" s="31"/>
    </row>
    <row r="3" spans="1:18" x14ac:dyDescent="0.3">
      <c r="A3" s="45" t="s">
        <v>537</v>
      </c>
      <c r="H3" t="s">
        <v>463</v>
      </c>
      <c r="I3" t="s">
        <v>443</v>
      </c>
      <c r="J3">
        <f>MIN('Data Pemeliharaan'!E2:E551)</f>
        <v>0.25</v>
      </c>
    </row>
    <row r="4" spans="1:18" x14ac:dyDescent="0.3">
      <c r="A4" s="42" t="s">
        <v>397</v>
      </c>
      <c r="B4">
        <f>COUNTIFS('Split Data'!$C$2:$C$551,"TRAIN",'Data Pemeliharaan'!$G$2:$G$551,"Singkat")</f>
        <v>63</v>
      </c>
      <c r="C4">
        <f>B4/495</f>
        <v>0.12727272727272726</v>
      </c>
      <c r="D4">
        <f>LN(C4)</f>
        <v>-2.0614230361771577</v>
      </c>
      <c r="I4" t="s">
        <v>444</v>
      </c>
      <c r="J4">
        <f>MAX('Data Pemeliharaan'!E2:E551)</f>
        <v>4</v>
      </c>
    </row>
    <row r="5" spans="1:18" x14ac:dyDescent="0.3">
      <c r="A5" s="42" t="s">
        <v>396</v>
      </c>
      <c r="B5">
        <f>COUNTIFS('Split Data'!$C$2:$C$551,"TRAIN",'Data Pemeliharaan'!$G$2:$G$551,"Sedang")</f>
        <v>422</v>
      </c>
      <c r="C5">
        <f t="shared" ref="C5:C6" si="0">B5/495</f>
        <v>0.85252525252525257</v>
      </c>
      <c r="D5">
        <f>LN(C5)</f>
        <v>-0.15955244853267844</v>
      </c>
    </row>
    <row r="6" spans="1:18" x14ac:dyDescent="0.3">
      <c r="A6" s="42" t="s">
        <v>398</v>
      </c>
      <c r="B6">
        <f>COUNTIFS('Split Data'!$C$2:$C$551,"TRAIN",'Data Pemeliharaan'!$G$2:$G$551,"Lama")</f>
        <v>10</v>
      </c>
      <c r="C6">
        <f t="shared" si="0"/>
        <v>2.0202020202020204E-2</v>
      </c>
      <c r="D6">
        <f>LN(C6)</f>
        <v>-3.9019726695746444</v>
      </c>
      <c r="H6" t="s">
        <v>445</v>
      </c>
      <c r="I6" t="s">
        <v>443</v>
      </c>
      <c r="J6">
        <f>MIN('Data Pemeliharaan'!F2:F551)</f>
        <v>430</v>
      </c>
    </row>
    <row r="7" spans="1:18" x14ac:dyDescent="0.3">
      <c r="A7" s="31" t="s">
        <v>446</v>
      </c>
      <c r="I7" t="s">
        <v>444</v>
      </c>
      <c r="J7">
        <f>MAX('Data Pemeliharaan'!F2:F551)</f>
        <v>46010</v>
      </c>
    </row>
    <row r="8" spans="1:18" x14ac:dyDescent="0.3">
      <c r="A8" s="31" t="s">
        <v>447</v>
      </c>
      <c r="B8" s="13" t="s">
        <v>397</v>
      </c>
      <c r="C8" s="13" t="s">
        <v>396</v>
      </c>
      <c r="D8" s="13" t="s">
        <v>398</v>
      </c>
    </row>
    <row r="9" spans="1:18" x14ac:dyDescent="0.3">
      <c r="A9" t="s">
        <v>448</v>
      </c>
      <c r="B9" s="13">
        <v>0.05</v>
      </c>
      <c r="C9" s="13">
        <v>0.3</v>
      </c>
      <c r="D9" s="13">
        <v>0.7</v>
      </c>
    </row>
    <row r="10" spans="1:18" x14ac:dyDescent="0.3">
      <c r="A10" s="31" t="s">
        <v>449</v>
      </c>
      <c r="B10" s="13"/>
      <c r="C10" s="13"/>
      <c r="D10" s="13"/>
    </row>
    <row r="11" spans="1:18" x14ac:dyDescent="0.3">
      <c r="A11" t="s">
        <v>450</v>
      </c>
      <c r="B11" s="13">
        <v>0.5</v>
      </c>
      <c r="C11" s="13">
        <v>0.8</v>
      </c>
      <c r="D11" s="13">
        <v>0.2</v>
      </c>
    </row>
    <row r="13" spans="1:18" x14ac:dyDescent="0.3">
      <c r="A13" s="49" t="s">
        <v>451</v>
      </c>
      <c r="B13" s="49" t="s">
        <v>392</v>
      </c>
      <c r="C13" s="49" t="s">
        <v>393</v>
      </c>
      <c r="D13" s="49" t="s">
        <v>0</v>
      </c>
      <c r="E13" s="49" t="s">
        <v>3</v>
      </c>
      <c r="F13" s="49" t="s">
        <v>452</v>
      </c>
      <c r="G13" s="49" t="s">
        <v>445</v>
      </c>
      <c r="H13" s="49" t="s">
        <v>358</v>
      </c>
      <c r="I13" s="49" t="s">
        <v>453</v>
      </c>
      <c r="J13" s="49" t="s">
        <v>372</v>
      </c>
      <c r="K13" s="49" t="s">
        <v>455</v>
      </c>
      <c r="L13" s="49" t="s">
        <v>456</v>
      </c>
      <c r="M13" s="49" t="s">
        <v>457</v>
      </c>
      <c r="N13" s="49" t="s">
        <v>458</v>
      </c>
      <c r="O13" s="49" t="s">
        <v>459</v>
      </c>
      <c r="P13" s="49" t="s">
        <v>460</v>
      </c>
      <c r="Q13" s="49" t="s">
        <v>461</v>
      </c>
      <c r="R13" s="49" t="s">
        <v>462</v>
      </c>
    </row>
    <row r="14" spans="1:18" x14ac:dyDescent="0.3">
      <c r="A14" s="23">
        <v>1</v>
      </c>
      <c r="B14" s="23">
        <v>0</v>
      </c>
      <c r="C14" s="46" t="s">
        <v>395</v>
      </c>
      <c r="D14" s="47">
        <f>IFERROR(INDEX('Data Pemeliharaan'!$B$2:$B$551, MATCH(A14, 'Data Pemeliharaan'!$A$2:$A$551,0)), "N/A")</f>
        <v>44835</v>
      </c>
      <c r="E14" s="3" t="str">
        <f>IFERROR(INDEX('Data Pemeliharaan'!$C$2:$C$551, MATCH(A14, 'Data Pemeliharaan'!$A$2:$A$551,0)), "N/A")</f>
        <v>Kuratif</v>
      </c>
      <c r="F14" s="3">
        <v>4</v>
      </c>
      <c r="G14" s="3">
        <v>2150</v>
      </c>
      <c r="H14" s="3" t="s">
        <v>398</v>
      </c>
      <c r="I14" s="3">
        <v>0</v>
      </c>
      <c r="J14" s="48">
        <v>1</v>
      </c>
      <c r="K14" s="48">
        <v>4.6728971962616821E-2</v>
      </c>
      <c r="L14" s="30">
        <v>-2.0614230361771577</v>
      </c>
      <c r="M14" s="30">
        <v>-0.15955244853267844</v>
      </c>
      <c r="N14" s="30">
        <v>-3.9019726695746444</v>
      </c>
      <c r="O14" s="48">
        <v>-5.0895453648975018</v>
      </c>
      <c r="P14" s="48">
        <v>-1.3739525216116151</v>
      </c>
      <c r="Q14" s="48">
        <v>-4.3338549925990826</v>
      </c>
      <c r="R14" s="3" t="s">
        <v>396</v>
      </c>
    </row>
    <row r="15" spans="1:18" x14ac:dyDescent="0.3">
      <c r="A15" s="23">
        <v>2</v>
      </c>
      <c r="B15" s="23">
        <v>1</v>
      </c>
      <c r="C15" s="46" t="s">
        <v>395</v>
      </c>
      <c r="D15" s="47">
        <f>IFERROR(INDEX('Data Pemeliharaan'!$B$2:$B$551, MATCH(A15, 'Data Pemeliharaan'!$A$2:$A$551,0)), "N/A")</f>
        <v>44844</v>
      </c>
      <c r="E15" s="3" t="str">
        <f>IFERROR(INDEX('Data Pemeliharaan'!$C$2:$C$551, MATCH(A15, 'Data Pemeliharaan'!$A$2:$A$551,0)), "N/A")</f>
        <v>Kuratif</v>
      </c>
      <c r="F15" s="3">
        <v>1</v>
      </c>
      <c r="G15" s="3">
        <v>2666</v>
      </c>
      <c r="H15" s="3" t="s">
        <v>396</v>
      </c>
      <c r="I15" s="3">
        <v>0</v>
      </c>
      <c r="J15" s="48">
        <v>0.2</v>
      </c>
      <c r="K15" s="48">
        <v>5.7943925233644861E-2</v>
      </c>
      <c r="L15" s="30">
        <v>-2.0614230361771577</v>
      </c>
      <c r="M15" s="30">
        <v>-0.15955244853267844</v>
      </c>
      <c r="N15" s="30">
        <v>-3.9019726695746444</v>
      </c>
      <c r="O15" s="48">
        <v>-2.700733159294233</v>
      </c>
      <c r="P15" s="48">
        <v>-0.41327682265158627</v>
      </c>
      <c r="Q15" s="48">
        <v>-4.0665648084286659</v>
      </c>
      <c r="R15" s="3" t="s">
        <v>396</v>
      </c>
    </row>
    <row r="16" spans="1:18" x14ac:dyDescent="0.3">
      <c r="A16" s="23">
        <v>3</v>
      </c>
      <c r="B16" s="23">
        <v>2</v>
      </c>
      <c r="C16" s="46" t="s">
        <v>395</v>
      </c>
      <c r="D16" s="47">
        <f>IFERROR(INDEX('Data Pemeliharaan'!$B$2:$B$551, MATCH(A16, 'Data Pemeliharaan'!$A$2:$A$551,0)), "N/A")</f>
        <v>44845</v>
      </c>
      <c r="E16" s="3" t="str">
        <f>IFERROR(INDEX('Data Pemeliharaan'!$C$2:$C$551, MATCH(A16, 'Data Pemeliharaan'!$A$2:$A$551,0)), "N/A")</f>
        <v>Preventive</v>
      </c>
      <c r="F16" s="3">
        <v>3</v>
      </c>
      <c r="G16" s="3">
        <v>1376</v>
      </c>
      <c r="H16" s="3" t="s">
        <v>396</v>
      </c>
      <c r="I16" s="3">
        <v>1</v>
      </c>
      <c r="J16" s="48">
        <v>0.73333333333333328</v>
      </c>
      <c r="K16" s="48">
        <v>2.9906542056074768E-2</v>
      </c>
      <c r="L16" s="30">
        <v>-2.0614230361771577</v>
      </c>
      <c r="M16" s="30">
        <v>-0.15955244853267844</v>
      </c>
      <c r="N16" s="30">
        <v>-3.9019726695746444</v>
      </c>
      <c r="O16" s="48">
        <v>-4.2790230054232161</v>
      </c>
      <c r="P16" s="48">
        <v>-1.0491392903736185</v>
      </c>
      <c r="Q16" s="48">
        <v>-4.2116670177445661</v>
      </c>
      <c r="R16" s="3" t="s">
        <v>396</v>
      </c>
    </row>
    <row r="17" spans="1:18" x14ac:dyDescent="0.3">
      <c r="A17" s="27">
        <v>4</v>
      </c>
      <c r="B17" s="23">
        <v>3</v>
      </c>
      <c r="C17" s="46" t="s">
        <v>395</v>
      </c>
      <c r="D17" s="47">
        <f>IFERROR(INDEX('Data Pemeliharaan'!$B$2:$B$551, MATCH(A17, 'Data Pemeliharaan'!$A$2:$A$551,0)), "N/A")</f>
        <v>44846</v>
      </c>
      <c r="E17" s="3" t="str">
        <f>IFERROR(INDEX('Data Pemeliharaan'!$C$2:$C$551, MATCH(A17, 'Data Pemeliharaan'!$A$2:$A$551,0)), "N/A")</f>
        <v>Kuratif</v>
      </c>
      <c r="F17" s="3">
        <v>2</v>
      </c>
      <c r="G17" s="3">
        <v>2580</v>
      </c>
      <c r="H17" s="3" t="s">
        <v>396</v>
      </c>
      <c r="I17" s="3">
        <v>0</v>
      </c>
      <c r="J17" s="48">
        <v>0.46666666666666667</v>
      </c>
      <c r="K17" s="48">
        <v>5.6074766355140186E-2</v>
      </c>
      <c r="L17" s="30">
        <v>-2.0614230361771577</v>
      </c>
      <c r="M17" s="30">
        <v>-0.15955244853267844</v>
      </c>
      <c r="N17" s="30">
        <v>-3.9019726695746444</v>
      </c>
      <c r="O17" s="48">
        <v>-3.4982994967019763</v>
      </c>
      <c r="P17" s="48">
        <v>-0.73391914638838263</v>
      </c>
      <c r="Q17" s="48">
        <v>-4.1586698316488997</v>
      </c>
      <c r="R17" s="3" t="s">
        <v>396</v>
      </c>
    </row>
    <row r="18" spans="1:18" x14ac:dyDescent="0.3">
      <c r="A18" s="27">
        <v>5</v>
      </c>
      <c r="B18" s="23">
        <v>4</v>
      </c>
      <c r="C18" s="46" t="s">
        <v>395</v>
      </c>
      <c r="D18" s="47">
        <f>IFERROR(INDEX('Data Pemeliharaan'!$B$2:$B$551, MATCH(A18, 'Data Pemeliharaan'!$A$2:$A$551,0)), "N/A")</f>
        <v>44848</v>
      </c>
      <c r="E18" s="3" t="str">
        <f>IFERROR(INDEX('Data Pemeliharaan'!$C$2:$C$551, MATCH(A18, 'Data Pemeliharaan'!$A$2:$A$551,0)), "N/A")</f>
        <v>Preventive</v>
      </c>
      <c r="F18" s="3">
        <v>0.25</v>
      </c>
      <c r="G18" s="3">
        <v>2666</v>
      </c>
      <c r="H18" s="3" t="s">
        <v>397</v>
      </c>
      <c r="I18" s="3">
        <v>1</v>
      </c>
      <c r="J18" s="11">
        <v>0</v>
      </c>
      <c r="K18" s="48">
        <v>5.7943925233644861E-2</v>
      </c>
      <c r="L18" s="30">
        <v>-2.0614230361771577</v>
      </c>
      <c r="M18" s="30">
        <v>-0.15955244853267844</v>
      </c>
      <c r="N18" s="30">
        <v>-3.9019726695746444</v>
      </c>
      <c r="O18" s="48">
        <v>-2.1015867045834349</v>
      </c>
      <c r="P18" s="48">
        <v>-0.172482261786399</v>
      </c>
      <c r="Q18" s="48">
        <v>-3.9952298196409193</v>
      </c>
      <c r="R18" s="3" t="s">
        <v>396</v>
      </c>
    </row>
    <row r="19" spans="1:18" x14ac:dyDescent="0.3">
      <c r="A19" s="23">
        <v>6</v>
      </c>
      <c r="B19" s="23">
        <v>5</v>
      </c>
      <c r="C19" s="46" t="s">
        <v>395</v>
      </c>
      <c r="D19" s="47">
        <f>IFERROR(INDEX('Data Pemeliharaan'!$B$2:$B$551, MATCH(A19, 'Data Pemeliharaan'!$A$2:$A$551,0)), "N/A")</f>
        <v>44850</v>
      </c>
      <c r="E19" s="3" t="str">
        <f>IFERROR(INDEX('Data Pemeliharaan'!$C$2:$C$551, MATCH(A19, 'Data Pemeliharaan'!$A$2:$A$551,0)), "N/A")</f>
        <v>Kuratif</v>
      </c>
      <c r="F19" s="3">
        <v>4</v>
      </c>
      <c r="G19" s="3">
        <v>2729</v>
      </c>
      <c r="H19" s="3" t="s">
        <v>398</v>
      </c>
      <c r="I19" s="3">
        <v>0</v>
      </c>
      <c r="J19" s="48">
        <v>1</v>
      </c>
      <c r="K19" s="48">
        <v>5.9313192784177356E-2</v>
      </c>
      <c r="L19" s="30">
        <v>-2.0614230361771577</v>
      </c>
      <c r="M19" s="30">
        <v>-0.15955244853267844</v>
      </c>
      <c r="N19" s="30">
        <v>-3.9019726695746444</v>
      </c>
      <c r="O19" s="48">
        <v>-5.0982680820795103</v>
      </c>
      <c r="P19" s="48">
        <v>-1.3767606093362603</v>
      </c>
      <c r="Q19" s="48">
        <v>-4.354108514687745</v>
      </c>
      <c r="R19" s="3" t="s">
        <v>396</v>
      </c>
    </row>
    <row r="20" spans="1:18" x14ac:dyDescent="0.3">
      <c r="A20" s="23">
        <v>7</v>
      </c>
      <c r="B20" s="23">
        <v>6</v>
      </c>
      <c r="C20" s="46" t="s">
        <v>395</v>
      </c>
      <c r="D20" s="47">
        <f>IFERROR(INDEX('Data Pemeliharaan'!$B$2:$B$551, MATCH(A20, 'Data Pemeliharaan'!$A$2:$A$551,0)), "N/A")</f>
        <v>44852</v>
      </c>
      <c r="E20" s="3" t="str">
        <f>IFERROR(INDEX('Data Pemeliharaan'!$C$2:$C$551, MATCH(A20, 'Data Pemeliharaan'!$A$2:$A$551,0)), "N/A")</f>
        <v>Kuratif</v>
      </c>
      <c r="F20" s="3">
        <v>1</v>
      </c>
      <c r="G20" s="3">
        <v>18060</v>
      </c>
      <c r="H20" s="3" t="s">
        <v>396</v>
      </c>
      <c r="I20" s="3">
        <v>0</v>
      </c>
      <c r="J20" s="48">
        <v>0.2</v>
      </c>
      <c r="K20" s="48">
        <v>0.3925233644859813</v>
      </c>
      <c r="L20" s="30">
        <v>-2.0614230361771577</v>
      </c>
      <c r="M20" s="30">
        <v>-0.15955244853267844</v>
      </c>
      <c r="N20" s="30">
        <v>-3.9019726695746444</v>
      </c>
      <c r="O20" s="48">
        <v>-2.9326459542853174</v>
      </c>
      <c r="P20" s="48">
        <v>-0.48793606692306951</v>
      </c>
      <c r="Q20" s="48">
        <v>-4.6050496426823182</v>
      </c>
      <c r="R20" s="3" t="s">
        <v>396</v>
      </c>
    </row>
    <row r="21" spans="1:18" x14ac:dyDescent="0.3">
      <c r="A21" s="23">
        <v>8</v>
      </c>
      <c r="B21" s="23">
        <v>7</v>
      </c>
      <c r="C21" s="46" t="s">
        <v>395</v>
      </c>
      <c r="D21" s="47">
        <f>IFERROR(INDEX('Data Pemeliharaan'!$B$2:$B$551, MATCH(A21, 'Data Pemeliharaan'!$A$2:$A$551,0)), "N/A")</f>
        <v>44858</v>
      </c>
      <c r="E21" s="3" t="str">
        <f>IFERROR(INDEX('Data Pemeliharaan'!$C$2:$C$551, MATCH(A21, 'Data Pemeliharaan'!$A$2:$A$551,0)), "N/A")</f>
        <v>Kuratif</v>
      </c>
      <c r="F21" s="3">
        <v>3</v>
      </c>
      <c r="G21" s="3">
        <v>5332</v>
      </c>
      <c r="H21" s="3" t="s">
        <v>396</v>
      </c>
      <c r="I21" s="3">
        <v>0</v>
      </c>
      <c r="J21" s="48">
        <v>0.73333333333333328</v>
      </c>
      <c r="K21" s="48">
        <v>0.11588785046728972</v>
      </c>
      <c r="L21" s="30">
        <v>-2.0614230361771577</v>
      </c>
      <c r="M21" s="30">
        <v>-0.15955244853267844</v>
      </c>
      <c r="N21" s="30">
        <v>-3.9019726695746444</v>
      </c>
      <c r="O21" s="48">
        <v>-4.338620706929305</v>
      </c>
      <c r="P21" s="48">
        <v>-1.0683254648791394</v>
      </c>
      <c r="Q21" s="48">
        <v>-4.3500485952622645</v>
      </c>
      <c r="R21" s="3" t="s">
        <v>396</v>
      </c>
    </row>
    <row r="22" spans="1:18" x14ac:dyDescent="0.3">
      <c r="A22" s="27">
        <v>9</v>
      </c>
      <c r="B22" s="23">
        <v>8</v>
      </c>
      <c r="C22" s="46" t="s">
        <v>395</v>
      </c>
      <c r="D22" s="47">
        <f>IFERROR(INDEX('Data Pemeliharaan'!$B$2:$B$551, MATCH(A22, 'Data Pemeliharaan'!$A$2:$A$551,0)), "N/A")</f>
        <v>44859</v>
      </c>
      <c r="E22" s="3" t="str">
        <f>IFERROR(INDEX('Data Pemeliharaan'!$C$2:$C$551, MATCH(A22, 'Data Pemeliharaan'!$A$2:$A$551,0)), "N/A")</f>
        <v>Kuratif</v>
      </c>
      <c r="F22" s="3">
        <v>2</v>
      </c>
      <c r="G22" s="3">
        <v>3440</v>
      </c>
      <c r="H22" s="3" t="s">
        <v>396</v>
      </c>
      <c r="I22" s="3">
        <v>0</v>
      </c>
      <c r="J22" s="48">
        <v>0.46666666666666667</v>
      </c>
      <c r="K22" s="48">
        <v>7.476635514018691E-2</v>
      </c>
      <c r="L22" s="30">
        <v>-2.0614230361771577</v>
      </c>
      <c r="M22" s="30">
        <v>-0.15955244853267844</v>
      </c>
      <c r="N22" s="30">
        <v>-3.9019726695746444</v>
      </c>
      <c r="O22" s="48">
        <v>-3.5112555187685173</v>
      </c>
      <c r="P22" s="48">
        <v>-0.73809005388958282</v>
      </c>
      <c r="Q22" s="48">
        <v>-4.1887527832831815</v>
      </c>
      <c r="R22" s="3" t="s">
        <v>396</v>
      </c>
    </row>
    <row r="23" spans="1:18" x14ac:dyDescent="0.3">
      <c r="A23" s="27">
        <v>10</v>
      </c>
      <c r="B23" s="23">
        <v>9</v>
      </c>
      <c r="C23" s="46" t="s">
        <v>395</v>
      </c>
      <c r="D23" s="47">
        <f>IFERROR(INDEX('Data Pemeliharaan'!$B$2:$B$551, MATCH(A23, 'Data Pemeliharaan'!$A$2:$A$551,0)), "N/A")</f>
        <v>44865</v>
      </c>
      <c r="E23" s="3" t="str">
        <f>IFERROR(INDEX('Data Pemeliharaan'!$C$2:$C$551, MATCH(A23, 'Data Pemeliharaan'!$A$2:$A$551,0)), "N/A")</f>
        <v>Preventive</v>
      </c>
      <c r="F23" s="3">
        <v>3</v>
      </c>
      <c r="G23" s="3">
        <v>4945</v>
      </c>
      <c r="H23" s="3" t="s">
        <v>396</v>
      </c>
      <c r="I23" s="3">
        <v>1</v>
      </c>
      <c r="J23" s="48">
        <v>0.73333333333333328</v>
      </c>
      <c r="K23" s="48">
        <v>0.10747663551401869</v>
      </c>
      <c r="L23" s="30">
        <v>-2.0614230361771577</v>
      </c>
      <c r="M23" s="30">
        <v>-0.15955244853267844</v>
      </c>
      <c r="N23" s="30">
        <v>-3.9019726695746444</v>
      </c>
      <c r="O23" s="48">
        <v>-4.3327904969993618</v>
      </c>
      <c r="P23" s="48">
        <v>-1.0664485565035993</v>
      </c>
      <c r="Q23" s="48">
        <v>-4.3365112670268378</v>
      </c>
      <c r="R23" s="3" t="s">
        <v>396</v>
      </c>
    </row>
    <row r="24" spans="1:18" x14ac:dyDescent="0.3">
      <c r="A24" s="23">
        <v>11</v>
      </c>
      <c r="B24" s="23">
        <v>10</v>
      </c>
      <c r="C24" s="46" t="s">
        <v>395</v>
      </c>
      <c r="D24" s="47">
        <f>IFERROR(INDEX('Data Pemeliharaan'!$B$2:$B$551, MATCH(A24, 'Data Pemeliharaan'!$A$2:$A$551,0)), "N/A")</f>
        <v>44865</v>
      </c>
      <c r="E24" s="3" t="str">
        <f>IFERROR(INDEX('Data Pemeliharaan'!$C$2:$C$551, MATCH(A24, 'Data Pemeliharaan'!$A$2:$A$551,0)), "N/A")</f>
        <v>Preventive</v>
      </c>
      <c r="F24" s="3">
        <v>2</v>
      </c>
      <c r="G24" s="3">
        <v>4945</v>
      </c>
      <c r="H24" s="3" t="s">
        <v>396</v>
      </c>
      <c r="I24" s="3">
        <v>1</v>
      </c>
      <c r="J24" s="48">
        <v>0.46666666666666667</v>
      </c>
      <c r="K24" s="48">
        <v>0.10747663551401869</v>
      </c>
      <c r="L24" s="30">
        <v>-2.0614230361771577</v>
      </c>
      <c r="M24" s="30">
        <v>-0.15955244853267844</v>
      </c>
      <c r="N24" s="30">
        <v>-3.9019726695746444</v>
      </c>
      <c r="O24" s="48">
        <v>-3.5339285573849644</v>
      </c>
      <c r="P24" s="48">
        <v>-0.74538914201668305</v>
      </c>
      <c r="Q24" s="48">
        <v>-4.2413979486431757</v>
      </c>
      <c r="R24" s="3" t="s">
        <v>396</v>
      </c>
    </row>
    <row r="25" spans="1:18" x14ac:dyDescent="0.3">
      <c r="A25" s="23">
        <v>12</v>
      </c>
      <c r="B25" s="23">
        <v>11</v>
      </c>
      <c r="C25" s="46" t="s">
        <v>395</v>
      </c>
      <c r="D25" s="47">
        <f>IFERROR(INDEX('Data Pemeliharaan'!$B$2:$B$551, MATCH(A25, 'Data Pemeliharaan'!$A$2:$A$551,0)), "N/A")</f>
        <v>44883</v>
      </c>
      <c r="E25" s="3" t="str">
        <f>IFERROR(INDEX('Data Pemeliharaan'!$C$2:$C$551, MATCH(A25, 'Data Pemeliharaan'!$A$2:$A$551,0)), "N/A")</f>
        <v>Kuratif</v>
      </c>
      <c r="F25" s="3">
        <v>1</v>
      </c>
      <c r="G25" s="3">
        <v>500</v>
      </c>
      <c r="H25" s="3" t="s">
        <v>396</v>
      </c>
      <c r="I25" s="3">
        <v>0</v>
      </c>
      <c r="J25" s="48">
        <v>0.2</v>
      </c>
      <c r="K25" s="48">
        <v>1.0867202782003912E-2</v>
      </c>
      <c r="L25" s="30">
        <v>-2.0614230361771577</v>
      </c>
      <c r="M25" s="30">
        <v>-0.15955244853267844</v>
      </c>
      <c r="N25" s="30">
        <v>-3.9019726695746444</v>
      </c>
      <c r="O25" s="48">
        <v>-2.6681020618568749</v>
      </c>
      <c r="P25" s="48">
        <v>-0.40277195561949375</v>
      </c>
      <c r="Q25" s="48">
        <v>-3.9907977465218574</v>
      </c>
      <c r="R25" s="3" t="s">
        <v>396</v>
      </c>
    </row>
    <row r="26" spans="1:18" x14ac:dyDescent="0.3">
      <c r="A26" s="23">
        <v>13</v>
      </c>
      <c r="B26" s="23">
        <v>12</v>
      </c>
      <c r="C26" s="46" t="s">
        <v>395</v>
      </c>
      <c r="D26" s="47">
        <f>IFERROR(INDEX('Data Pemeliharaan'!$B$2:$B$551, MATCH(A26, 'Data Pemeliharaan'!$A$2:$A$551,0)), "N/A")</f>
        <v>44883</v>
      </c>
      <c r="E26" s="3" t="str">
        <f>IFERROR(INDEX('Data Pemeliharaan'!$C$2:$C$551, MATCH(A26, 'Data Pemeliharaan'!$A$2:$A$551,0)), "N/A")</f>
        <v>Kuratif</v>
      </c>
      <c r="F26" s="3">
        <v>1</v>
      </c>
      <c r="G26" s="3">
        <v>500</v>
      </c>
      <c r="H26" s="3" t="s">
        <v>396</v>
      </c>
      <c r="I26" s="3">
        <v>0</v>
      </c>
      <c r="J26" s="48">
        <v>0.2</v>
      </c>
      <c r="K26" s="48">
        <v>1.0867202782003912E-2</v>
      </c>
      <c r="L26" s="30">
        <v>-2.0614230361771577</v>
      </c>
      <c r="M26" s="30">
        <v>-0.15955244853267844</v>
      </c>
      <c r="N26" s="30">
        <v>-3.9019726695746444</v>
      </c>
      <c r="O26" s="48">
        <v>-2.6681020618568749</v>
      </c>
      <c r="P26" s="48">
        <v>-0.40277195561949375</v>
      </c>
      <c r="Q26" s="48">
        <v>-3.9907977465218574</v>
      </c>
      <c r="R26" s="3" t="s">
        <v>396</v>
      </c>
    </row>
    <row r="27" spans="1:18" x14ac:dyDescent="0.3">
      <c r="A27" s="27">
        <v>14</v>
      </c>
      <c r="B27" s="23">
        <v>13</v>
      </c>
      <c r="C27" s="46" t="s">
        <v>395</v>
      </c>
      <c r="D27" s="47">
        <f>IFERROR(INDEX('Data Pemeliharaan'!$B$2:$B$551, MATCH(A27, 'Data Pemeliharaan'!$A$2:$A$551,0)), "N/A")</f>
        <v>44894</v>
      </c>
      <c r="E27" s="3" t="str">
        <f>IFERROR(INDEX('Data Pemeliharaan'!$C$2:$C$551, MATCH(A27, 'Data Pemeliharaan'!$A$2:$A$551,0)), "N/A")</f>
        <v>Preventive</v>
      </c>
      <c r="F27" s="3">
        <v>1</v>
      </c>
      <c r="G27" s="3">
        <v>7740</v>
      </c>
      <c r="H27" s="3" t="s">
        <v>396</v>
      </c>
      <c r="I27" s="3">
        <v>1</v>
      </c>
      <c r="J27" s="48">
        <v>0.2</v>
      </c>
      <c r="K27" s="48">
        <v>0.16822429906542055</v>
      </c>
      <c r="L27" s="30">
        <v>-2.0614230361771577</v>
      </c>
      <c r="M27" s="30">
        <v>-0.15955244853267844</v>
      </c>
      <c r="N27" s="30">
        <v>-3.9019726695746444</v>
      </c>
      <c r="O27" s="48">
        <v>-2.7771736894868253</v>
      </c>
      <c r="P27" s="48">
        <v>-0.43788517690866735</v>
      </c>
      <c r="Q27" s="48">
        <v>-4.2440542230709308</v>
      </c>
      <c r="R27" s="3" t="s">
        <v>396</v>
      </c>
    </row>
    <row r="28" spans="1:18" x14ac:dyDescent="0.3">
      <c r="A28" s="27">
        <v>15</v>
      </c>
      <c r="B28" s="23">
        <v>14</v>
      </c>
      <c r="C28" s="46" t="s">
        <v>395</v>
      </c>
      <c r="D28" s="47">
        <f>IFERROR(INDEX('Data Pemeliharaan'!$B$2:$B$551, MATCH(A28, 'Data Pemeliharaan'!$A$2:$A$551,0)), "N/A")</f>
        <v>44908</v>
      </c>
      <c r="E28" s="3" t="str">
        <f>IFERROR(INDEX('Data Pemeliharaan'!$C$2:$C$551, MATCH(A28, 'Data Pemeliharaan'!$A$2:$A$551,0)), "N/A")</f>
        <v>Kuratif</v>
      </c>
      <c r="F28" s="3">
        <v>2</v>
      </c>
      <c r="G28" s="3">
        <v>7052</v>
      </c>
      <c r="H28" s="3" t="s">
        <v>396</v>
      </c>
      <c r="I28" s="3">
        <v>0</v>
      </c>
      <c r="J28" s="48">
        <v>0.46666666666666667</v>
      </c>
      <c r="K28" s="48">
        <v>0.15327102803738318</v>
      </c>
      <c r="L28" s="30">
        <v>-2.0614230361771577</v>
      </c>
      <c r="M28" s="30">
        <v>-0.15955244853267844</v>
      </c>
      <c r="N28" s="30">
        <v>-3.9019726695746444</v>
      </c>
      <c r="O28" s="48">
        <v>-3.5656708114479896</v>
      </c>
      <c r="P28" s="48">
        <v>-0.75560786539462355</v>
      </c>
      <c r="Q28" s="48">
        <v>-4.3151011801471668</v>
      </c>
      <c r="R28" s="3" t="s">
        <v>396</v>
      </c>
    </row>
    <row r="29" spans="1:18" x14ac:dyDescent="0.3">
      <c r="A29" s="23">
        <v>16</v>
      </c>
      <c r="B29" s="23">
        <v>15</v>
      </c>
      <c r="C29" s="46" t="s">
        <v>395</v>
      </c>
      <c r="D29" s="47">
        <f>IFERROR(INDEX('Data Pemeliharaan'!$B$2:$B$551, MATCH(A29, 'Data Pemeliharaan'!$A$2:$A$551,0)), "N/A")</f>
        <v>44908</v>
      </c>
      <c r="E29" s="3" t="str">
        <f>IFERROR(INDEX('Data Pemeliharaan'!$C$2:$C$551, MATCH(A29, 'Data Pemeliharaan'!$A$2:$A$551,0)), "N/A")</f>
        <v>Kuratif</v>
      </c>
      <c r="F29" s="3">
        <v>2</v>
      </c>
      <c r="G29" s="3">
        <v>7052</v>
      </c>
      <c r="H29" s="3" t="s">
        <v>396</v>
      </c>
      <c r="I29" s="3">
        <v>0</v>
      </c>
      <c r="J29" s="48">
        <v>0.46666666666666667</v>
      </c>
      <c r="K29" s="48">
        <v>0.15327102803738318</v>
      </c>
      <c r="L29" s="30">
        <v>-2.0614230361771577</v>
      </c>
      <c r="M29" s="30">
        <v>-0.15955244853267844</v>
      </c>
      <c r="N29" s="30">
        <v>-3.9019726695746444</v>
      </c>
      <c r="O29" s="48">
        <v>-3.5656708114479896</v>
      </c>
      <c r="P29" s="48">
        <v>-0.75560786539462355</v>
      </c>
      <c r="Q29" s="48">
        <v>-4.3151011801471668</v>
      </c>
      <c r="R29" s="3" t="s">
        <v>396</v>
      </c>
    </row>
    <row r="30" spans="1:18" x14ac:dyDescent="0.3">
      <c r="A30" s="23">
        <v>18</v>
      </c>
      <c r="B30" s="23">
        <v>17</v>
      </c>
      <c r="C30" s="46" t="s">
        <v>395</v>
      </c>
      <c r="D30" s="47">
        <f>IFERROR(INDEX('Data Pemeliharaan'!$B$2:$B$551, MATCH(A30, 'Data Pemeliharaan'!$A$2:$A$551,0)), "N/A")</f>
        <v>44916</v>
      </c>
      <c r="E30" s="3" t="str">
        <f>IFERROR(INDEX('Data Pemeliharaan'!$C$2:$C$551, MATCH(A30, 'Data Pemeliharaan'!$A$2:$A$551,0)), "N/A")</f>
        <v>Kuratif</v>
      </c>
      <c r="F30" s="3">
        <v>1</v>
      </c>
      <c r="G30" s="3">
        <v>720</v>
      </c>
      <c r="H30" s="3" t="s">
        <v>396</v>
      </c>
      <c r="I30" s="3">
        <v>0</v>
      </c>
      <c r="J30" s="48">
        <v>0.2</v>
      </c>
      <c r="K30" s="48">
        <v>1.5648772006085634E-2</v>
      </c>
      <c r="L30" s="30">
        <v>-2.0614230361771577</v>
      </c>
      <c r="M30" s="30">
        <v>-0.15955244853267844</v>
      </c>
      <c r="N30" s="30">
        <v>-3.9019726695746444</v>
      </c>
      <c r="O30" s="48">
        <v>-2.6714163930831996</v>
      </c>
      <c r="P30" s="48">
        <v>-0.40383893195701004</v>
      </c>
      <c r="Q30" s="48">
        <v>-3.9984933853120226</v>
      </c>
      <c r="R30" s="3" t="s">
        <v>396</v>
      </c>
    </row>
    <row r="31" spans="1:18" x14ac:dyDescent="0.3">
      <c r="A31" s="27">
        <v>19</v>
      </c>
      <c r="B31" s="23">
        <v>18</v>
      </c>
      <c r="C31" s="46" t="s">
        <v>395</v>
      </c>
      <c r="D31" s="47">
        <f>IFERROR(INDEX('Data Pemeliharaan'!$B$2:$B$551, MATCH(A31, 'Data Pemeliharaan'!$A$2:$A$551,0)), "N/A")</f>
        <v>44923</v>
      </c>
      <c r="E31" s="3" t="str">
        <f>IFERROR(INDEX('Data Pemeliharaan'!$C$2:$C$551, MATCH(A31, 'Data Pemeliharaan'!$A$2:$A$551,0)), "N/A")</f>
        <v>Preventive</v>
      </c>
      <c r="F31" s="3">
        <v>1</v>
      </c>
      <c r="G31" s="3">
        <v>10320</v>
      </c>
      <c r="H31" s="3" t="s">
        <v>396</v>
      </c>
      <c r="I31" s="3">
        <v>1</v>
      </c>
      <c r="J31" s="48">
        <v>0.2</v>
      </c>
      <c r="K31" s="48">
        <v>0.22429906542056074</v>
      </c>
      <c r="L31" s="30">
        <v>-2.0614230361771577</v>
      </c>
      <c r="M31" s="30">
        <v>-0.15955244853267844</v>
      </c>
      <c r="N31" s="30">
        <v>-3.9019726695746444</v>
      </c>
      <c r="O31" s="48">
        <v>-2.8160417556864483</v>
      </c>
      <c r="P31" s="48">
        <v>-0.45039789941226788</v>
      </c>
      <c r="Q31" s="48">
        <v>-4.3343030779737779</v>
      </c>
      <c r="R31" s="3" t="s">
        <v>396</v>
      </c>
    </row>
    <row r="32" spans="1:18" x14ac:dyDescent="0.3">
      <c r="A32" s="27">
        <v>20</v>
      </c>
      <c r="B32" s="23">
        <v>19</v>
      </c>
      <c r="C32" s="46" t="s">
        <v>395</v>
      </c>
      <c r="D32" s="47">
        <f>IFERROR(INDEX('Data Pemeliharaan'!$B$2:$B$551, MATCH(A32, 'Data Pemeliharaan'!$A$2:$A$551,0)), "N/A")</f>
        <v>44953</v>
      </c>
      <c r="E32" s="3" t="str">
        <f>IFERROR(INDEX('Data Pemeliharaan'!$C$2:$C$551, MATCH(A32, 'Data Pemeliharaan'!$A$2:$A$551,0)), "N/A")</f>
        <v>Kuratif</v>
      </c>
      <c r="F32" s="3">
        <v>3</v>
      </c>
      <c r="G32" s="3">
        <v>18490</v>
      </c>
      <c r="H32" s="3" t="s">
        <v>396</v>
      </c>
      <c r="I32" s="3">
        <v>0</v>
      </c>
      <c r="J32" s="48">
        <v>0.73333333333333328</v>
      </c>
      <c r="K32" s="48">
        <v>0.40186915887850466</v>
      </c>
      <c r="L32" s="30">
        <v>-2.0614230361771577</v>
      </c>
      <c r="M32" s="30">
        <v>-0.15955244853267844</v>
      </c>
      <c r="N32" s="30">
        <v>-3.9019726695746444</v>
      </c>
      <c r="O32" s="48">
        <v>-4.536847844547383</v>
      </c>
      <c r="P32" s="48">
        <v>-1.1321403496475022</v>
      </c>
      <c r="Q32" s="48">
        <v>-4.8103177552667828</v>
      </c>
      <c r="R32" s="3" t="s">
        <v>396</v>
      </c>
    </row>
    <row r="33" spans="1:18" x14ac:dyDescent="0.3">
      <c r="A33" s="23">
        <v>21</v>
      </c>
      <c r="B33" s="23">
        <v>20</v>
      </c>
      <c r="C33" s="46" t="s">
        <v>395</v>
      </c>
      <c r="D33" s="47">
        <f>IFERROR(INDEX('Data Pemeliharaan'!$B$2:$B$551, MATCH(A33, 'Data Pemeliharaan'!$A$2:$A$551,0)), "N/A")</f>
        <v>44956</v>
      </c>
      <c r="E33" s="3" t="str">
        <f>IFERROR(INDEX('Data Pemeliharaan'!$C$2:$C$551, MATCH(A33, 'Data Pemeliharaan'!$A$2:$A$551,0)), "N/A")</f>
        <v>Preventive</v>
      </c>
      <c r="F33" s="3">
        <v>1</v>
      </c>
      <c r="G33" s="3">
        <v>20210</v>
      </c>
      <c r="H33" s="3" t="s">
        <v>396</v>
      </c>
      <c r="I33" s="3">
        <v>1</v>
      </c>
      <c r="J33" s="48">
        <v>0.2</v>
      </c>
      <c r="K33" s="48">
        <v>0.43925233644859812</v>
      </c>
      <c r="L33" s="30">
        <v>-2.0614230361771577</v>
      </c>
      <c r="M33" s="30">
        <v>-0.15955244853267844</v>
      </c>
      <c r="N33" s="30">
        <v>-3.9019726695746444</v>
      </c>
      <c r="O33" s="48">
        <v>-2.9650360094516701</v>
      </c>
      <c r="P33" s="48">
        <v>-0.49836333567607</v>
      </c>
      <c r="Q33" s="48">
        <v>-4.6802570217680239</v>
      </c>
      <c r="R33" s="3" t="s">
        <v>396</v>
      </c>
    </row>
    <row r="34" spans="1:18" x14ac:dyDescent="0.3">
      <c r="A34" s="23">
        <v>22</v>
      </c>
      <c r="B34" s="23">
        <v>21</v>
      </c>
      <c r="C34" s="46" t="s">
        <v>395</v>
      </c>
      <c r="D34" s="47">
        <f>IFERROR(INDEX('Data Pemeliharaan'!$B$2:$B$551, MATCH(A34, 'Data Pemeliharaan'!$A$2:$A$551,0)), "N/A")</f>
        <v>44957</v>
      </c>
      <c r="E34" s="3" t="str">
        <f>IFERROR(INDEX('Data Pemeliharaan'!$C$2:$C$551, MATCH(A34, 'Data Pemeliharaan'!$A$2:$A$551,0)), "N/A")</f>
        <v>Kuratif</v>
      </c>
      <c r="F34" s="3">
        <v>2</v>
      </c>
      <c r="G34" s="3">
        <v>15050</v>
      </c>
      <c r="H34" s="3" t="s">
        <v>396</v>
      </c>
      <c r="I34" s="3">
        <v>0</v>
      </c>
      <c r="J34" s="48">
        <v>0.46666666666666667</v>
      </c>
      <c r="K34" s="48">
        <v>0.32710280373831774</v>
      </c>
      <c r="L34" s="30">
        <v>-2.0614230361771577</v>
      </c>
      <c r="M34" s="30">
        <v>-0.15955244853267844</v>
      </c>
      <c r="N34" s="30">
        <v>-3.9019726695746444</v>
      </c>
      <c r="O34" s="48">
        <v>-3.6861618166668215</v>
      </c>
      <c r="P34" s="48">
        <v>-0.79439730515578522</v>
      </c>
      <c r="Q34" s="48">
        <v>-4.5948726303459919</v>
      </c>
      <c r="R34" s="3" t="s">
        <v>396</v>
      </c>
    </row>
    <row r="35" spans="1:18" x14ac:dyDescent="0.3">
      <c r="A35" s="23">
        <v>23</v>
      </c>
      <c r="B35" s="23">
        <v>22</v>
      </c>
      <c r="C35" s="46" t="s">
        <v>395</v>
      </c>
      <c r="D35" s="47">
        <f>IFERROR(INDEX('Data Pemeliharaan'!$B$2:$B$551, MATCH(A35, 'Data Pemeliharaan'!$A$2:$A$551,0)), "N/A")</f>
        <v>44984</v>
      </c>
      <c r="E35" s="3" t="str">
        <f>IFERROR(INDEX('Data Pemeliharaan'!$C$2:$C$551, MATCH(A35, 'Data Pemeliharaan'!$A$2:$A$551,0)), "N/A")</f>
        <v>Kuratif</v>
      </c>
      <c r="F35" s="3">
        <v>1</v>
      </c>
      <c r="G35" s="3">
        <v>28380</v>
      </c>
      <c r="H35" s="3" t="s">
        <v>396</v>
      </c>
      <c r="I35" s="3">
        <v>0</v>
      </c>
      <c r="J35" s="48">
        <v>0.2</v>
      </c>
      <c r="K35" s="48">
        <v>0.61682242990654201</v>
      </c>
      <c r="L35" s="30">
        <v>-2.0614230361771577</v>
      </c>
      <c r="M35" s="30">
        <v>-0.15955244853267844</v>
      </c>
      <c r="N35" s="30">
        <v>-3.9019726695746444</v>
      </c>
      <c r="O35" s="48">
        <v>-3.0881182190838099</v>
      </c>
      <c r="P35" s="48">
        <v>-0.53798695693747167</v>
      </c>
      <c r="Q35" s="48">
        <v>-4.9660450622937056</v>
      </c>
      <c r="R35" s="3" t="s">
        <v>396</v>
      </c>
    </row>
    <row r="36" spans="1:18" x14ac:dyDescent="0.3">
      <c r="A36" s="23">
        <v>26</v>
      </c>
      <c r="B36" s="23">
        <v>25</v>
      </c>
      <c r="C36" s="46" t="s">
        <v>395</v>
      </c>
      <c r="D36" s="47">
        <f>IFERROR(INDEX('Data Pemeliharaan'!$B$2:$B$551, MATCH(A36, 'Data Pemeliharaan'!$A$2:$A$551,0)), "N/A")</f>
        <v>44987</v>
      </c>
      <c r="E36" s="3" t="str">
        <f>IFERROR(INDEX('Data Pemeliharaan'!$C$2:$C$551, MATCH(A36, 'Data Pemeliharaan'!$A$2:$A$551,0)), "N/A")</f>
        <v>Kuratif</v>
      </c>
      <c r="F36" s="3">
        <v>1</v>
      </c>
      <c r="G36" s="3">
        <v>15480</v>
      </c>
      <c r="H36" s="3" t="s">
        <v>396</v>
      </c>
      <c r="I36" s="3">
        <v>0</v>
      </c>
      <c r="J36" s="48">
        <v>0.2</v>
      </c>
      <c r="K36" s="48">
        <v>0.3364485981308411</v>
      </c>
      <c r="L36" s="30">
        <v>-2.0614230361771577</v>
      </c>
      <c r="M36" s="30">
        <v>-0.15955244853267844</v>
      </c>
      <c r="N36" s="30">
        <v>-3.9019726695746444</v>
      </c>
      <c r="O36" s="48">
        <v>-2.8937778880856944</v>
      </c>
      <c r="P36" s="48">
        <v>-0.47542334441946899</v>
      </c>
      <c r="Q36" s="48">
        <v>-4.5148007877794711</v>
      </c>
      <c r="R36" s="3" t="s">
        <v>396</v>
      </c>
    </row>
    <row r="37" spans="1:18" x14ac:dyDescent="0.3">
      <c r="A37" s="23">
        <v>27</v>
      </c>
      <c r="B37" s="23">
        <v>26</v>
      </c>
      <c r="C37" s="46" t="s">
        <v>395</v>
      </c>
      <c r="D37" s="47">
        <f>IFERROR(INDEX('Data Pemeliharaan'!$B$2:$B$551, MATCH(A37, 'Data Pemeliharaan'!$A$2:$A$551,0)), "N/A")</f>
        <v>44989</v>
      </c>
      <c r="E37" s="3" t="str">
        <f>IFERROR(INDEX('Data Pemeliharaan'!$C$2:$C$551, MATCH(A37, 'Data Pemeliharaan'!$A$2:$A$551,0)), "N/A")</f>
        <v>Kuratif</v>
      </c>
      <c r="F37" s="3">
        <v>4</v>
      </c>
      <c r="G37" s="3">
        <v>23306</v>
      </c>
      <c r="H37" s="3" t="s">
        <v>398</v>
      </c>
      <c r="I37" s="3">
        <v>0</v>
      </c>
      <c r="J37" s="48">
        <v>1</v>
      </c>
      <c r="K37" s="48">
        <v>0.50654205607476632</v>
      </c>
      <c r="L37" s="30">
        <v>-2.0614230361771577</v>
      </c>
      <c r="M37" s="30">
        <v>-0.15955244853267844</v>
      </c>
      <c r="N37" s="30">
        <v>-3.9019726695746444</v>
      </c>
      <c r="O37" s="48">
        <v>-5.4082635077344108</v>
      </c>
      <c r="P37" s="48">
        <v>-1.4765568461411396</v>
      </c>
      <c r="Q37" s="48">
        <v>-5.073895602802426</v>
      </c>
      <c r="R37" s="3" t="s">
        <v>396</v>
      </c>
    </row>
    <row r="38" spans="1:18" x14ac:dyDescent="0.3">
      <c r="A38" s="23">
        <v>28</v>
      </c>
      <c r="B38" s="23">
        <v>27</v>
      </c>
      <c r="C38" s="46" t="s">
        <v>395</v>
      </c>
      <c r="D38" s="47">
        <f>IFERROR(INDEX('Data Pemeliharaan'!$B$2:$B$551, MATCH(A38, 'Data Pemeliharaan'!$A$2:$A$551,0)), "N/A")</f>
        <v>44991</v>
      </c>
      <c r="E38" s="3" t="str">
        <f>IFERROR(INDEX('Data Pemeliharaan'!$C$2:$C$551, MATCH(A38, 'Data Pemeliharaan'!$A$2:$A$551,0)), "N/A")</f>
        <v>Kuratif</v>
      </c>
      <c r="F38" s="3">
        <v>1</v>
      </c>
      <c r="G38" s="3">
        <v>24037</v>
      </c>
      <c r="H38" s="3" t="s">
        <v>396</v>
      </c>
      <c r="I38" s="3">
        <v>0</v>
      </c>
      <c r="J38" s="48">
        <v>0.2</v>
      </c>
      <c r="K38" s="48">
        <v>0.52242990654205612</v>
      </c>
      <c r="L38" s="30">
        <v>-2.0614230361771577</v>
      </c>
      <c r="M38" s="30">
        <v>-0.15955244853267844</v>
      </c>
      <c r="N38" s="30">
        <v>-3.9019726695746444</v>
      </c>
      <c r="O38" s="48">
        <v>-3.0226903076477778</v>
      </c>
      <c r="P38" s="48">
        <v>-0.51692387405641083</v>
      </c>
      <c r="Q38" s="48">
        <v>-4.8141261565405795</v>
      </c>
      <c r="R38" s="3" t="s">
        <v>396</v>
      </c>
    </row>
    <row r="39" spans="1:18" x14ac:dyDescent="0.3">
      <c r="A39" s="27">
        <v>29</v>
      </c>
      <c r="B39" s="23">
        <v>28</v>
      </c>
      <c r="C39" s="46" t="s">
        <v>395</v>
      </c>
      <c r="D39" s="47">
        <f>IFERROR(INDEX('Data Pemeliharaan'!$B$2:$B$551, MATCH(A39, 'Data Pemeliharaan'!$A$2:$A$551,0)), "N/A")</f>
        <v>45021</v>
      </c>
      <c r="E39" s="3" t="str">
        <f>IFERROR(INDEX('Data Pemeliharaan'!$C$2:$C$551, MATCH(A39, 'Data Pemeliharaan'!$A$2:$A$551,0)), "N/A")</f>
        <v>Preventive</v>
      </c>
      <c r="F39" s="3">
        <v>1</v>
      </c>
      <c r="G39" s="3">
        <v>22080</v>
      </c>
      <c r="H39" s="3" t="s">
        <v>396</v>
      </c>
      <c r="I39" s="3">
        <v>1</v>
      </c>
      <c r="J39" s="48">
        <v>0.2</v>
      </c>
      <c r="K39" s="48">
        <v>0.47989567485329276</v>
      </c>
      <c r="L39" s="30">
        <v>-2.0614230361771577</v>
      </c>
      <c r="M39" s="30">
        <v>-0.15955244853267844</v>
      </c>
      <c r="N39" s="30">
        <v>-3.9019726695746444</v>
      </c>
      <c r="O39" s="48">
        <v>-2.9932078248754279</v>
      </c>
      <c r="P39" s="48">
        <v>-0.50743263454495879</v>
      </c>
      <c r="Q39" s="48">
        <v>-4.7456699514844285</v>
      </c>
      <c r="R39" s="3" t="s">
        <v>396</v>
      </c>
    </row>
    <row r="40" spans="1:18" x14ac:dyDescent="0.3">
      <c r="A40" s="27">
        <v>30</v>
      </c>
      <c r="B40" s="23">
        <v>29</v>
      </c>
      <c r="C40" s="46" t="s">
        <v>395</v>
      </c>
      <c r="D40" s="47">
        <f>IFERROR(INDEX('Data Pemeliharaan'!$B$2:$B$551, MATCH(A40, 'Data Pemeliharaan'!$A$2:$A$551,0)), "N/A")</f>
        <v>45022</v>
      </c>
      <c r="E40" s="3" t="str">
        <f>IFERROR(INDEX('Data Pemeliharaan'!$C$2:$C$551, MATCH(A40, 'Data Pemeliharaan'!$A$2:$A$551,0)), "N/A")</f>
        <v>Kuratif</v>
      </c>
      <c r="F40" s="3">
        <v>2</v>
      </c>
      <c r="G40" s="3">
        <v>19135</v>
      </c>
      <c r="H40" s="3" t="s">
        <v>396</v>
      </c>
      <c r="I40" s="3">
        <v>0</v>
      </c>
      <c r="J40" s="48">
        <v>0.46666666666666667</v>
      </c>
      <c r="K40" s="48">
        <v>0.41588785046728971</v>
      </c>
      <c r="L40" s="30">
        <v>-2.0614230361771577</v>
      </c>
      <c r="M40" s="30">
        <v>-0.15955244853267844</v>
      </c>
      <c r="N40" s="30">
        <v>-3.9019726695746444</v>
      </c>
      <c r="O40" s="48">
        <v>-3.7477029214828912</v>
      </c>
      <c r="P40" s="48">
        <v>-0.81420911578648614</v>
      </c>
      <c r="Q40" s="48">
        <v>-4.7377666506088323</v>
      </c>
      <c r="R40" s="3" t="s">
        <v>396</v>
      </c>
    </row>
    <row r="41" spans="1:18" x14ac:dyDescent="0.3">
      <c r="A41" s="23">
        <v>31</v>
      </c>
      <c r="B41" s="23">
        <v>30</v>
      </c>
      <c r="C41" s="46" t="s">
        <v>395</v>
      </c>
      <c r="D41" s="47">
        <f>IFERROR(INDEX('Data Pemeliharaan'!$B$2:$B$551, MATCH(A41, 'Data Pemeliharaan'!$A$2:$A$551,0)), "N/A")</f>
        <v>45022</v>
      </c>
      <c r="E41" s="3" t="str">
        <f>IFERROR(INDEX('Data Pemeliharaan'!$C$2:$C$551, MATCH(A41, 'Data Pemeliharaan'!$A$2:$A$551,0)), "N/A")</f>
        <v>Preventive</v>
      </c>
      <c r="F41" s="3">
        <v>1</v>
      </c>
      <c r="G41" s="3">
        <v>19135</v>
      </c>
      <c r="H41" s="3" t="s">
        <v>396</v>
      </c>
      <c r="I41" s="3">
        <v>1</v>
      </c>
      <c r="J41" s="48">
        <v>0.2</v>
      </c>
      <c r="K41" s="48">
        <v>0.41588785046728971</v>
      </c>
      <c r="L41" s="30">
        <v>-2.0614230361771577</v>
      </c>
      <c r="M41" s="30">
        <v>-0.15955244853267844</v>
      </c>
      <c r="N41" s="30">
        <v>-3.9019726695746444</v>
      </c>
      <c r="O41" s="48">
        <v>-2.9488409818684937</v>
      </c>
      <c r="P41" s="48">
        <v>-0.49314970129956975</v>
      </c>
      <c r="Q41" s="48">
        <v>-4.6426533322251711</v>
      </c>
      <c r="R41" s="3" t="s">
        <v>396</v>
      </c>
    </row>
    <row r="42" spans="1:18" x14ac:dyDescent="0.3">
      <c r="A42" s="23">
        <v>32</v>
      </c>
      <c r="B42" s="23">
        <v>31</v>
      </c>
      <c r="C42" s="46" t="s">
        <v>395</v>
      </c>
      <c r="D42" s="47">
        <f>IFERROR(INDEX('Data Pemeliharaan'!$B$2:$B$551, MATCH(A42, 'Data Pemeliharaan'!$A$2:$A$551,0)), "N/A")</f>
        <v>45044</v>
      </c>
      <c r="E42" s="3" t="str">
        <f>IFERROR(INDEX('Data Pemeliharaan'!$C$2:$C$551, MATCH(A42, 'Data Pemeliharaan'!$A$2:$A$551,0)), "N/A")</f>
        <v>Kuratif</v>
      </c>
      <c r="F42" s="3">
        <v>2</v>
      </c>
      <c r="G42" s="3">
        <v>19350</v>
      </c>
      <c r="H42" s="3" t="s">
        <v>396</v>
      </c>
      <c r="I42" s="3">
        <v>0</v>
      </c>
      <c r="J42" s="48">
        <v>0.46666666666666667</v>
      </c>
      <c r="K42" s="48">
        <v>0.42056074766355139</v>
      </c>
      <c r="L42" s="30">
        <v>-2.0614230361771577</v>
      </c>
      <c r="M42" s="30">
        <v>-0.15955244853267844</v>
      </c>
      <c r="N42" s="30">
        <v>-3.9019726695746444</v>
      </c>
      <c r="O42" s="48">
        <v>-3.7509419269995266</v>
      </c>
      <c r="P42" s="48">
        <v>-0.81525184266178607</v>
      </c>
      <c r="Q42" s="48">
        <v>-4.7452873885174034</v>
      </c>
      <c r="R42" s="3" t="s">
        <v>396</v>
      </c>
    </row>
    <row r="43" spans="1:18" x14ac:dyDescent="0.3">
      <c r="A43" s="23">
        <v>33</v>
      </c>
      <c r="B43" s="23">
        <v>32</v>
      </c>
      <c r="C43" s="46" t="s">
        <v>395</v>
      </c>
      <c r="D43" s="47">
        <f>IFERROR(INDEX('Data Pemeliharaan'!$B$2:$B$551, MATCH(A43, 'Data Pemeliharaan'!$A$2:$A$551,0)), "N/A")</f>
        <v>45048</v>
      </c>
      <c r="E43" s="3" t="str">
        <f>IFERROR(INDEX('Data Pemeliharaan'!$C$2:$C$551, MATCH(A43, 'Data Pemeliharaan'!$A$2:$A$551,0)), "N/A")</f>
        <v>Preventive</v>
      </c>
      <c r="F43" s="3">
        <v>1</v>
      </c>
      <c r="G43" s="3">
        <v>8600</v>
      </c>
      <c r="H43" s="3" t="s">
        <v>396</v>
      </c>
      <c r="I43" s="3">
        <v>1</v>
      </c>
      <c r="J43" s="48">
        <v>0.2</v>
      </c>
      <c r="K43" s="48">
        <v>0.18691588785046728</v>
      </c>
      <c r="L43" s="30">
        <v>-2.0614230361771577</v>
      </c>
      <c r="M43" s="30">
        <v>-0.15955244853267844</v>
      </c>
      <c r="N43" s="30">
        <v>-3.9019726695746444</v>
      </c>
      <c r="O43" s="48">
        <v>-2.7901297115533663</v>
      </c>
      <c r="P43" s="48">
        <v>-0.44205608440986754</v>
      </c>
      <c r="Q43" s="48">
        <v>-4.2741371747052135</v>
      </c>
      <c r="R43" s="3" t="s">
        <v>396</v>
      </c>
    </row>
    <row r="44" spans="1:18" x14ac:dyDescent="0.3">
      <c r="A44" s="27">
        <v>34</v>
      </c>
      <c r="B44" s="23">
        <v>33</v>
      </c>
      <c r="C44" s="46" t="s">
        <v>395</v>
      </c>
      <c r="D44" s="47">
        <f>IFERROR(INDEX('Data Pemeliharaan'!$B$2:$B$551, MATCH(A44, 'Data Pemeliharaan'!$A$2:$A$551,0)), "N/A")</f>
        <v>45048</v>
      </c>
      <c r="E44" s="3" t="str">
        <f>IFERROR(INDEX('Data Pemeliharaan'!$C$2:$C$551, MATCH(A44, 'Data Pemeliharaan'!$A$2:$A$551,0)), "N/A")</f>
        <v>Preventive</v>
      </c>
      <c r="F44" s="3">
        <v>1</v>
      </c>
      <c r="G44" s="3">
        <v>8600</v>
      </c>
      <c r="H44" s="3" t="s">
        <v>396</v>
      </c>
      <c r="I44" s="3">
        <v>1</v>
      </c>
      <c r="J44" s="48">
        <v>0.2</v>
      </c>
      <c r="K44" s="48">
        <v>0.18691588785046728</v>
      </c>
      <c r="L44" s="30">
        <v>-2.0614230361771577</v>
      </c>
      <c r="M44" s="30">
        <v>-0.15955244853267844</v>
      </c>
      <c r="N44" s="30">
        <v>-3.9019726695746444</v>
      </c>
      <c r="O44" s="48">
        <v>-2.7901297115533663</v>
      </c>
      <c r="P44" s="48">
        <v>-0.44205608440986754</v>
      </c>
      <c r="Q44" s="48">
        <v>-4.2741371747052135</v>
      </c>
      <c r="R44" s="3" t="s">
        <v>396</v>
      </c>
    </row>
    <row r="45" spans="1:18" x14ac:dyDescent="0.3">
      <c r="A45" s="27">
        <v>35</v>
      </c>
      <c r="B45" s="23">
        <v>34</v>
      </c>
      <c r="C45" s="46" t="s">
        <v>395</v>
      </c>
      <c r="D45" s="47">
        <f>IFERROR(INDEX('Data Pemeliharaan'!$B$2:$B$551, MATCH(A45, 'Data Pemeliharaan'!$A$2:$A$551,0)), "N/A")</f>
        <v>45049</v>
      </c>
      <c r="E45" s="3" t="str">
        <f>IFERROR(INDEX('Data Pemeliharaan'!$C$2:$C$551, MATCH(A45, 'Data Pemeliharaan'!$A$2:$A$551,0)), "N/A")</f>
        <v>Preventive</v>
      </c>
      <c r="F45" s="3">
        <v>1</v>
      </c>
      <c r="G45" s="3">
        <v>2150</v>
      </c>
      <c r="H45" s="3" t="s">
        <v>396</v>
      </c>
      <c r="I45" s="3">
        <v>1</v>
      </c>
      <c r="J45" s="48">
        <v>0.2</v>
      </c>
      <c r="K45" s="48">
        <v>4.6728971962616821E-2</v>
      </c>
      <c r="L45" s="30">
        <v>-2.0614230361771577</v>
      </c>
      <c r="M45" s="30">
        <v>-0.15955244853267844</v>
      </c>
      <c r="N45" s="30">
        <v>-3.9019726695746444</v>
      </c>
      <c r="O45" s="48">
        <v>-2.6929595460543085</v>
      </c>
      <c r="P45" s="48">
        <v>-0.41077427815086615</v>
      </c>
      <c r="Q45" s="48">
        <v>-4.0485150374480963</v>
      </c>
      <c r="R45" s="3" t="s">
        <v>396</v>
      </c>
    </row>
    <row r="46" spans="1:18" x14ac:dyDescent="0.3">
      <c r="A46" s="23">
        <v>36</v>
      </c>
      <c r="B46" s="23">
        <v>35</v>
      </c>
      <c r="C46" s="46" t="s">
        <v>395</v>
      </c>
      <c r="D46" s="47">
        <f>IFERROR(INDEX('Data Pemeliharaan'!$B$2:$B$551, MATCH(A46, 'Data Pemeliharaan'!$A$2:$A$551,0)), "N/A")</f>
        <v>45049</v>
      </c>
      <c r="E46" s="3" t="str">
        <f>IFERROR(INDEX('Data Pemeliharaan'!$C$2:$C$551, MATCH(A46, 'Data Pemeliharaan'!$A$2:$A$551,0)), "N/A")</f>
        <v>Preventive</v>
      </c>
      <c r="F46" s="3">
        <v>1</v>
      </c>
      <c r="G46" s="3">
        <v>2150</v>
      </c>
      <c r="H46" s="3" t="s">
        <v>396</v>
      </c>
      <c r="I46" s="3">
        <v>1</v>
      </c>
      <c r="J46" s="48">
        <v>0.2</v>
      </c>
      <c r="K46" s="48">
        <v>4.6728971962616821E-2</v>
      </c>
      <c r="L46" s="30">
        <v>-2.0614230361771577</v>
      </c>
      <c r="M46" s="30">
        <v>-0.15955244853267844</v>
      </c>
      <c r="N46" s="30">
        <v>-3.9019726695746444</v>
      </c>
      <c r="O46" s="48">
        <v>-2.6929595460543085</v>
      </c>
      <c r="P46" s="48">
        <v>-0.41077427815086615</v>
      </c>
      <c r="Q46" s="48">
        <v>-4.0485150374480963</v>
      </c>
      <c r="R46" s="3" t="s">
        <v>396</v>
      </c>
    </row>
    <row r="47" spans="1:18" x14ac:dyDescent="0.3">
      <c r="A47" s="23">
        <v>37</v>
      </c>
      <c r="B47" s="23">
        <v>36</v>
      </c>
      <c r="C47" s="46" t="s">
        <v>395</v>
      </c>
      <c r="D47" s="47">
        <f>IFERROR(INDEX('Data Pemeliharaan'!$B$2:$B$551, MATCH(A47, 'Data Pemeliharaan'!$A$2:$A$551,0)), "N/A")</f>
        <v>45049</v>
      </c>
      <c r="E47" s="3" t="str">
        <f>IFERROR(INDEX('Data Pemeliharaan'!$C$2:$C$551, MATCH(A47, 'Data Pemeliharaan'!$A$2:$A$551,0)), "N/A")</f>
        <v>Preventive</v>
      </c>
      <c r="F47" s="3">
        <v>0.25</v>
      </c>
      <c r="G47" s="3">
        <v>2150</v>
      </c>
      <c r="H47" s="3" t="s">
        <v>397</v>
      </c>
      <c r="I47" s="3">
        <v>1</v>
      </c>
      <c r="J47" s="11">
        <v>0</v>
      </c>
      <c r="K47" s="48">
        <v>4.6728971962616821E-2</v>
      </c>
      <c r="L47" s="30">
        <v>-2.0614230361771577</v>
      </c>
      <c r="M47" s="30">
        <v>-0.15955244853267844</v>
      </c>
      <c r="N47" s="30">
        <v>-3.9019726695746444</v>
      </c>
      <c r="O47" s="48">
        <v>-2.0938130913435105</v>
      </c>
      <c r="P47" s="48">
        <v>-0.1699797172856789</v>
      </c>
      <c r="Q47" s="48">
        <v>-3.9771800486603501</v>
      </c>
      <c r="R47" s="3" t="s">
        <v>396</v>
      </c>
    </row>
    <row r="48" spans="1:18" x14ac:dyDescent="0.3">
      <c r="A48" s="23">
        <v>38</v>
      </c>
      <c r="B48" s="23">
        <v>37</v>
      </c>
      <c r="C48" s="46" t="s">
        <v>395</v>
      </c>
      <c r="D48" s="47">
        <f>IFERROR(INDEX('Data Pemeliharaan'!$B$2:$B$551, MATCH(A48, 'Data Pemeliharaan'!$A$2:$A$551,0)), "N/A")</f>
        <v>45050</v>
      </c>
      <c r="E48" s="3" t="str">
        <f>IFERROR(INDEX('Data Pemeliharaan'!$C$2:$C$551, MATCH(A48, 'Data Pemeliharaan'!$A$2:$A$551,0)), "N/A")</f>
        <v>Preventive</v>
      </c>
      <c r="F48" s="3">
        <v>1</v>
      </c>
      <c r="G48" s="3">
        <v>2580</v>
      </c>
      <c r="H48" s="3" t="s">
        <v>396</v>
      </c>
      <c r="I48" s="3">
        <v>1</v>
      </c>
      <c r="J48" s="48">
        <v>0.2</v>
      </c>
      <c r="K48" s="48">
        <v>5.6074766355140186E-2</v>
      </c>
      <c r="L48" s="30">
        <v>-2.0614230361771577</v>
      </c>
      <c r="M48" s="30">
        <v>-0.15955244853267844</v>
      </c>
      <c r="N48" s="30">
        <v>-3.9019726695746444</v>
      </c>
      <c r="O48" s="48">
        <v>-2.6994375570875788</v>
      </c>
      <c r="P48" s="48">
        <v>-0.41285973190146624</v>
      </c>
      <c r="Q48" s="48">
        <v>-4.0635565132652376</v>
      </c>
      <c r="R48" s="3" t="s">
        <v>396</v>
      </c>
    </row>
    <row r="49" spans="1:18" x14ac:dyDescent="0.3">
      <c r="A49" s="27">
        <v>39</v>
      </c>
      <c r="B49" s="23">
        <v>38</v>
      </c>
      <c r="C49" s="46" t="s">
        <v>395</v>
      </c>
      <c r="D49" s="47">
        <f>IFERROR(INDEX('Data Pemeliharaan'!$B$2:$B$551, MATCH(A49, 'Data Pemeliharaan'!$A$2:$A$551,0)), "N/A")</f>
        <v>45054</v>
      </c>
      <c r="E49" s="3" t="str">
        <f>IFERROR(INDEX('Data Pemeliharaan'!$C$2:$C$551, MATCH(A49, 'Data Pemeliharaan'!$A$2:$A$551,0)), "N/A")</f>
        <v>Preventive</v>
      </c>
      <c r="F49" s="3">
        <v>1</v>
      </c>
      <c r="G49" s="3">
        <v>5160</v>
      </c>
      <c r="H49" s="3" t="s">
        <v>396</v>
      </c>
      <c r="I49" s="3">
        <v>1</v>
      </c>
      <c r="J49" s="48">
        <v>0.2</v>
      </c>
      <c r="K49" s="48">
        <v>0.11214953271028037</v>
      </c>
      <c r="L49" s="30">
        <v>-2.0614230361771577</v>
      </c>
      <c r="M49" s="30">
        <v>-0.15955244853267844</v>
      </c>
      <c r="N49" s="30">
        <v>-3.9019726695746444</v>
      </c>
      <c r="O49" s="48">
        <v>-2.7383056232872018</v>
      </c>
      <c r="P49" s="48">
        <v>-0.42537245440506682</v>
      </c>
      <c r="Q49" s="48">
        <v>-4.1538053681680847</v>
      </c>
      <c r="R49" s="3" t="s">
        <v>396</v>
      </c>
    </row>
    <row r="50" spans="1:18" x14ac:dyDescent="0.3">
      <c r="A50" s="27">
        <v>40</v>
      </c>
      <c r="B50" s="23">
        <v>39</v>
      </c>
      <c r="C50" s="46" t="s">
        <v>395</v>
      </c>
      <c r="D50" s="47">
        <f>IFERROR(INDEX('Data Pemeliharaan'!$B$2:$B$551, MATCH(A50, 'Data Pemeliharaan'!$A$2:$A$551,0)), "N/A")</f>
        <v>45054</v>
      </c>
      <c r="E50" s="3" t="str">
        <f>IFERROR(INDEX('Data Pemeliharaan'!$C$2:$C$551, MATCH(A50, 'Data Pemeliharaan'!$A$2:$A$551,0)), "N/A")</f>
        <v>Preventive</v>
      </c>
      <c r="F50" s="3">
        <v>1</v>
      </c>
      <c r="G50" s="3">
        <v>5160</v>
      </c>
      <c r="H50" s="3" t="s">
        <v>396</v>
      </c>
      <c r="I50" s="3">
        <v>1</v>
      </c>
      <c r="J50" s="48">
        <v>0.2</v>
      </c>
      <c r="K50" s="48">
        <v>0.11214953271028037</v>
      </c>
      <c r="L50" s="30">
        <v>-2.0614230361771577</v>
      </c>
      <c r="M50" s="30">
        <v>-0.15955244853267844</v>
      </c>
      <c r="N50" s="30">
        <v>-3.9019726695746444</v>
      </c>
      <c r="O50" s="48">
        <v>-2.7383056232872018</v>
      </c>
      <c r="P50" s="48">
        <v>-0.42537245440506682</v>
      </c>
      <c r="Q50" s="48">
        <v>-4.1538053681680847</v>
      </c>
      <c r="R50" s="3" t="s">
        <v>396</v>
      </c>
    </row>
    <row r="51" spans="1:18" x14ac:dyDescent="0.3">
      <c r="A51" s="23">
        <v>41</v>
      </c>
      <c r="B51" s="23">
        <v>40</v>
      </c>
      <c r="C51" s="46" t="s">
        <v>395</v>
      </c>
      <c r="D51" s="47">
        <f>IFERROR(INDEX('Data Pemeliharaan'!$B$2:$B$551, MATCH(A51, 'Data Pemeliharaan'!$A$2:$A$551,0)), "N/A")</f>
        <v>45054</v>
      </c>
      <c r="E51" s="3" t="str">
        <f>IFERROR(INDEX('Data Pemeliharaan'!$C$2:$C$551, MATCH(A51, 'Data Pemeliharaan'!$A$2:$A$551,0)), "N/A")</f>
        <v>Kuratif</v>
      </c>
      <c r="F51" s="3">
        <v>2</v>
      </c>
      <c r="G51" s="3">
        <v>5160</v>
      </c>
      <c r="H51" s="3" t="s">
        <v>396</v>
      </c>
      <c r="I51" s="3">
        <v>0</v>
      </c>
      <c r="J51" s="48">
        <v>0.46666666666666667</v>
      </c>
      <c r="K51" s="48">
        <v>0.11214953271028037</v>
      </c>
      <c r="L51" s="30">
        <v>-2.0614230361771577</v>
      </c>
      <c r="M51" s="30">
        <v>-0.15955244853267844</v>
      </c>
      <c r="N51" s="30">
        <v>-3.9019726695746444</v>
      </c>
      <c r="O51" s="48">
        <v>-3.5371675629015993</v>
      </c>
      <c r="P51" s="48">
        <v>-0.7464318688919831</v>
      </c>
      <c r="Q51" s="48">
        <v>-4.2489186865517459</v>
      </c>
      <c r="R51" s="3" t="s">
        <v>396</v>
      </c>
    </row>
    <row r="52" spans="1:18" x14ac:dyDescent="0.3">
      <c r="A52" s="23">
        <v>42</v>
      </c>
      <c r="B52" s="23">
        <v>41</v>
      </c>
      <c r="C52" s="46" t="s">
        <v>395</v>
      </c>
      <c r="D52" s="47">
        <f>IFERROR(INDEX('Data Pemeliharaan'!$B$2:$B$551, MATCH(A52, 'Data Pemeliharaan'!$A$2:$A$551,0)), "N/A")</f>
        <v>45055</v>
      </c>
      <c r="E52" s="3" t="str">
        <f>IFERROR(INDEX('Data Pemeliharaan'!$C$2:$C$551, MATCH(A52, 'Data Pemeliharaan'!$A$2:$A$551,0)), "N/A")</f>
        <v>Preventive</v>
      </c>
      <c r="F52" s="3">
        <v>1</v>
      </c>
      <c r="G52" s="3">
        <v>850</v>
      </c>
      <c r="H52" s="3" t="s">
        <v>396</v>
      </c>
      <c r="I52" s="3">
        <v>1</v>
      </c>
      <c r="J52" s="48">
        <v>0.2</v>
      </c>
      <c r="K52" s="48">
        <v>1.847424472940665E-2</v>
      </c>
      <c r="L52" s="30">
        <v>-2.0614230361771577</v>
      </c>
      <c r="M52" s="30">
        <v>-0.15955244853267844</v>
      </c>
      <c r="N52" s="30">
        <v>-3.9019726695746444</v>
      </c>
      <c r="O52" s="48">
        <v>-2.6733748615351183</v>
      </c>
      <c r="P52" s="48">
        <v>-0.40446941797463332</v>
      </c>
      <c r="Q52" s="48">
        <v>-4.0030408082334841</v>
      </c>
      <c r="R52" s="3" t="s">
        <v>396</v>
      </c>
    </row>
    <row r="53" spans="1:18" x14ac:dyDescent="0.3">
      <c r="A53" s="23">
        <v>43</v>
      </c>
      <c r="B53" s="23">
        <v>42</v>
      </c>
      <c r="C53" s="46" t="s">
        <v>395</v>
      </c>
      <c r="D53" s="47">
        <f>IFERROR(INDEX('Data Pemeliharaan'!$B$2:$B$551, MATCH(A53, 'Data Pemeliharaan'!$A$2:$A$551,0)), "N/A")</f>
        <v>45055</v>
      </c>
      <c r="E53" s="3" t="str">
        <f>IFERROR(INDEX('Data Pemeliharaan'!$C$2:$C$551, MATCH(A53, 'Data Pemeliharaan'!$A$2:$A$551,0)), "N/A")</f>
        <v>Preventive</v>
      </c>
      <c r="F53" s="3">
        <v>0.25</v>
      </c>
      <c r="G53" s="3">
        <v>850</v>
      </c>
      <c r="H53" s="3" t="s">
        <v>397</v>
      </c>
      <c r="I53" s="3">
        <v>1</v>
      </c>
      <c r="J53" s="11">
        <v>0</v>
      </c>
      <c r="K53" s="48">
        <v>1.847424472940665E-2</v>
      </c>
      <c r="L53" s="30">
        <v>-2.0614230361771577</v>
      </c>
      <c r="M53" s="30">
        <v>-0.15955244853267844</v>
      </c>
      <c r="N53" s="30">
        <v>-3.9019726695746444</v>
      </c>
      <c r="O53" s="48">
        <v>-2.0742284068243202</v>
      </c>
      <c r="P53" s="48">
        <v>-0.16367485710944607</v>
      </c>
      <c r="Q53" s="48">
        <v>-3.9317058194457375</v>
      </c>
      <c r="R53" s="3" t="s">
        <v>396</v>
      </c>
    </row>
    <row r="54" spans="1:18" x14ac:dyDescent="0.3">
      <c r="A54" s="27">
        <v>44</v>
      </c>
      <c r="B54" s="23">
        <v>43</v>
      </c>
      <c r="C54" s="46" t="s">
        <v>395</v>
      </c>
      <c r="D54" s="47">
        <f>IFERROR(INDEX('Data Pemeliharaan'!$B$2:$B$551, MATCH(A54, 'Data Pemeliharaan'!$A$2:$A$551,0)), "N/A")</f>
        <v>45055</v>
      </c>
      <c r="E54" s="3" t="str">
        <f>IFERROR(INDEX('Data Pemeliharaan'!$C$2:$C$551, MATCH(A54, 'Data Pemeliharaan'!$A$2:$A$551,0)), "N/A")</f>
        <v>Kuratif</v>
      </c>
      <c r="F54" s="3">
        <v>1</v>
      </c>
      <c r="G54" s="3">
        <v>850</v>
      </c>
      <c r="H54" s="3" t="s">
        <v>396</v>
      </c>
      <c r="I54" s="3">
        <v>0</v>
      </c>
      <c r="J54" s="48">
        <v>0.2</v>
      </c>
      <c r="K54" s="48">
        <v>1.847424472940665E-2</v>
      </c>
      <c r="L54" s="30">
        <v>-2.0614230361771577</v>
      </c>
      <c r="M54" s="30">
        <v>-0.15955244853267844</v>
      </c>
      <c r="N54" s="30">
        <v>-3.9019726695746444</v>
      </c>
      <c r="O54" s="48">
        <v>-2.6733748615351183</v>
      </c>
      <c r="P54" s="48">
        <v>-0.40446941797463332</v>
      </c>
      <c r="Q54" s="48">
        <v>-4.0030408082334841</v>
      </c>
      <c r="R54" s="3" t="s">
        <v>396</v>
      </c>
    </row>
    <row r="55" spans="1:18" x14ac:dyDescent="0.3">
      <c r="A55" s="27">
        <v>45</v>
      </c>
      <c r="B55" s="23">
        <v>44</v>
      </c>
      <c r="C55" s="46" t="s">
        <v>395</v>
      </c>
      <c r="D55" s="47">
        <f>IFERROR(INDEX('Data Pemeliharaan'!$B$2:$B$551, MATCH(A55, 'Data Pemeliharaan'!$A$2:$A$551,0)), "N/A")</f>
        <v>45056</v>
      </c>
      <c r="E55" s="3" t="str">
        <f>IFERROR(INDEX('Data Pemeliharaan'!$C$2:$C$551, MATCH(A55, 'Data Pemeliharaan'!$A$2:$A$551,0)), "N/A")</f>
        <v>Preventive</v>
      </c>
      <c r="F55" s="3">
        <v>0.25</v>
      </c>
      <c r="G55" s="3">
        <v>4558</v>
      </c>
      <c r="H55" s="3" t="s">
        <v>397</v>
      </c>
      <c r="I55" s="3">
        <v>1</v>
      </c>
      <c r="J55" s="11">
        <v>0</v>
      </c>
      <c r="K55" s="48">
        <v>9.9065420560747658E-2</v>
      </c>
      <c r="L55" s="30">
        <v>-2.0614230361771577</v>
      </c>
      <c r="M55" s="30">
        <v>-0.15955244853267844</v>
      </c>
      <c r="N55" s="30">
        <v>-3.9019726695746444</v>
      </c>
      <c r="O55" s="48">
        <v>-2.1300899531298252</v>
      </c>
      <c r="P55" s="48">
        <v>-0.18165825828903939</v>
      </c>
      <c r="Q55" s="48">
        <v>-4.0614123132363407</v>
      </c>
      <c r="R55" s="3" t="s">
        <v>396</v>
      </c>
    </row>
    <row r="56" spans="1:18" x14ac:dyDescent="0.3">
      <c r="A56" s="23">
        <v>46</v>
      </c>
      <c r="B56" s="23">
        <v>45</v>
      </c>
      <c r="C56" s="46" t="s">
        <v>395</v>
      </c>
      <c r="D56" s="47">
        <f>IFERROR(INDEX('Data Pemeliharaan'!$B$2:$B$551, MATCH(A56, 'Data Pemeliharaan'!$A$2:$A$551,0)), "N/A")</f>
        <v>45056</v>
      </c>
      <c r="E56" s="3" t="str">
        <f>IFERROR(INDEX('Data Pemeliharaan'!$C$2:$C$551, MATCH(A56, 'Data Pemeliharaan'!$A$2:$A$551,0)), "N/A")</f>
        <v>Preventive</v>
      </c>
      <c r="F56" s="3">
        <v>0.25</v>
      </c>
      <c r="G56" s="3">
        <v>4558</v>
      </c>
      <c r="H56" s="3" t="s">
        <v>397</v>
      </c>
      <c r="I56" s="3">
        <v>1</v>
      </c>
      <c r="J56" s="11">
        <v>0</v>
      </c>
      <c r="K56" s="48">
        <v>9.9065420560747658E-2</v>
      </c>
      <c r="L56" s="30">
        <v>-2.0614230361771577</v>
      </c>
      <c r="M56" s="30">
        <v>-0.15955244853267844</v>
      </c>
      <c r="N56" s="30">
        <v>-3.9019726695746444</v>
      </c>
      <c r="O56" s="48">
        <v>-2.1300899531298252</v>
      </c>
      <c r="P56" s="48">
        <v>-0.18165825828903939</v>
      </c>
      <c r="Q56" s="48">
        <v>-4.0614123132363407</v>
      </c>
      <c r="R56" s="3" t="s">
        <v>396</v>
      </c>
    </row>
    <row r="57" spans="1:18" x14ac:dyDescent="0.3">
      <c r="A57" s="23">
        <v>47</v>
      </c>
      <c r="B57" s="23">
        <v>46</v>
      </c>
      <c r="C57" s="46" t="s">
        <v>395</v>
      </c>
      <c r="D57" s="47">
        <f>IFERROR(INDEX('Data Pemeliharaan'!$B$2:$B$551, MATCH(A57, 'Data Pemeliharaan'!$A$2:$A$551,0)), "N/A")</f>
        <v>45062</v>
      </c>
      <c r="E57" s="3" t="str">
        <f>IFERROR(INDEX('Data Pemeliharaan'!$C$2:$C$551, MATCH(A57, 'Data Pemeliharaan'!$A$2:$A$551,0)), "N/A")</f>
        <v>Preventive</v>
      </c>
      <c r="F57" s="3">
        <v>1</v>
      </c>
      <c r="G57" s="3">
        <v>14217</v>
      </c>
      <c r="H57" s="3" t="s">
        <v>396</v>
      </c>
      <c r="I57" s="3">
        <v>1</v>
      </c>
      <c r="J57" s="48">
        <v>0.2</v>
      </c>
      <c r="K57" s="48">
        <v>0.30899804390349922</v>
      </c>
      <c r="L57" s="30">
        <v>-2.0614230361771577</v>
      </c>
      <c r="M57" s="30">
        <v>-0.15955244853267844</v>
      </c>
      <c r="N57" s="30">
        <v>-3.9019726695746444</v>
      </c>
      <c r="O57" s="48">
        <v>-2.8747506138182044</v>
      </c>
      <c r="P57" s="48">
        <v>-0.46929793026363664</v>
      </c>
      <c r="Q57" s="48">
        <v>-4.470620825088659</v>
      </c>
      <c r="R57" s="3" t="s">
        <v>396</v>
      </c>
    </row>
    <row r="58" spans="1:18" x14ac:dyDescent="0.3">
      <c r="A58" s="23">
        <v>48</v>
      </c>
      <c r="B58" s="23">
        <v>47</v>
      </c>
      <c r="C58" s="46" t="s">
        <v>395</v>
      </c>
      <c r="D58" s="47">
        <f>IFERROR(INDEX('Data Pemeliharaan'!$B$2:$B$551, MATCH(A58, 'Data Pemeliharaan'!$A$2:$A$551,0)), "N/A")</f>
        <v>45084</v>
      </c>
      <c r="E58" s="3" t="str">
        <f>IFERROR(INDEX('Data Pemeliharaan'!$C$2:$C$551, MATCH(A58, 'Data Pemeliharaan'!$A$2:$A$551,0)), "N/A")</f>
        <v>Kuratif</v>
      </c>
      <c r="F58" s="3">
        <v>2</v>
      </c>
      <c r="G58" s="3">
        <v>7568</v>
      </c>
      <c r="H58" s="3" t="s">
        <v>396</v>
      </c>
      <c r="I58" s="3">
        <v>0</v>
      </c>
      <c r="J58" s="48">
        <v>0.46666666666666667</v>
      </c>
      <c r="K58" s="48">
        <v>0.16448598130841122</v>
      </c>
      <c r="L58" s="30">
        <v>-2.0614230361771577</v>
      </c>
      <c r="M58" s="30">
        <v>-0.15955244853267844</v>
      </c>
      <c r="N58" s="30">
        <v>-3.9019726695746444</v>
      </c>
      <c r="O58" s="48">
        <v>-3.5734444246879145</v>
      </c>
      <c r="P58" s="48">
        <v>-0.75811040989534362</v>
      </c>
      <c r="Q58" s="48">
        <v>-4.3331509511277364</v>
      </c>
      <c r="R58" s="3" t="s">
        <v>396</v>
      </c>
    </row>
    <row r="59" spans="1:18" x14ac:dyDescent="0.3">
      <c r="A59" s="27">
        <v>49</v>
      </c>
      <c r="B59" s="23">
        <v>48</v>
      </c>
      <c r="C59" s="46" t="s">
        <v>395</v>
      </c>
      <c r="D59" s="47">
        <f>IFERROR(INDEX('Data Pemeliharaan'!$B$2:$B$551, MATCH(A59, 'Data Pemeliharaan'!$A$2:$A$551,0)), "N/A")</f>
        <v>45085</v>
      </c>
      <c r="E59" s="3" t="str">
        <f>IFERROR(INDEX('Data Pemeliharaan'!$C$2:$C$551, MATCH(A59, 'Data Pemeliharaan'!$A$2:$A$551,0)), "N/A")</f>
        <v>Preventive</v>
      </c>
      <c r="F59" s="3">
        <v>3</v>
      </c>
      <c r="G59" s="3">
        <v>15050</v>
      </c>
      <c r="H59" s="3" t="s">
        <v>396</v>
      </c>
      <c r="I59" s="3">
        <v>1</v>
      </c>
      <c r="J59" s="48">
        <v>0.73333333333333328</v>
      </c>
      <c r="K59" s="48">
        <v>0.32710280373831774</v>
      </c>
      <c r="L59" s="30">
        <v>-2.0614230361771577</v>
      </c>
      <c r="M59" s="30">
        <v>-0.15955244853267844</v>
      </c>
      <c r="N59" s="30">
        <v>-3.9019726695746444</v>
      </c>
      <c r="O59" s="48">
        <v>-4.485023756281219</v>
      </c>
      <c r="P59" s="48">
        <v>-1.1154567196427014</v>
      </c>
      <c r="Q59" s="48">
        <v>-4.689985948729654</v>
      </c>
      <c r="R59" s="3" t="s">
        <v>396</v>
      </c>
    </row>
    <row r="60" spans="1:18" x14ac:dyDescent="0.3">
      <c r="A60" s="27">
        <v>50</v>
      </c>
      <c r="B60" s="23">
        <v>49</v>
      </c>
      <c r="C60" s="46" t="s">
        <v>395</v>
      </c>
      <c r="D60" s="47">
        <f>IFERROR(INDEX('Data Pemeliharaan'!$B$2:$B$551, MATCH(A60, 'Data Pemeliharaan'!$A$2:$A$551,0)), "N/A")</f>
        <v>45090</v>
      </c>
      <c r="E60" s="3" t="str">
        <f>IFERROR(INDEX('Data Pemeliharaan'!$C$2:$C$551, MATCH(A60, 'Data Pemeliharaan'!$A$2:$A$551,0)), "N/A")</f>
        <v>Preventive</v>
      </c>
      <c r="F60" s="3">
        <v>1</v>
      </c>
      <c r="G60" s="3">
        <v>6450</v>
      </c>
      <c r="H60" s="3" t="s">
        <v>396</v>
      </c>
      <c r="I60" s="3">
        <v>1</v>
      </c>
      <c r="J60" s="48">
        <v>0.2</v>
      </c>
      <c r="K60" s="48">
        <v>0.14018691588785046</v>
      </c>
      <c r="L60" s="30">
        <v>-2.0614230361771577</v>
      </c>
      <c r="M60" s="30">
        <v>-0.15955244853267844</v>
      </c>
      <c r="N60" s="30">
        <v>-3.9019726695746444</v>
      </c>
      <c r="O60" s="48">
        <v>-2.7577396563870136</v>
      </c>
      <c r="P60" s="48">
        <v>-0.43162881565686706</v>
      </c>
      <c r="Q60" s="48">
        <v>-4.1989297956195077</v>
      </c>
      <c r="R60" s="3" t="s">
        <v>396</v>
      </c>
    </row>
    <row r="61" spans="1:18" x14ac:dyDescent="0.3">
      <c r="A61" s="23">
        <v>51</v>
      </c>
      <c r="B61" s="23">
        <v>50</v>
      </c>
      <c r="C61" s="46" t="s">
        <v>395</v>
      </c>
      <c r="D61" s="47">
        <f>IFERROR(INDEX('Data Pemeliharaan'!$B$2:$B$551, MATCH(A61, 'Data Pemeliharaan'!$A$2:$A$551,0)), "N/A")</f>
        <v>45092</v>
      </c>
      <c r="E61" s="3" t="str">
        <f>IFERROR(INDEX('Data Pemeliharaan'!$C$2:$C$551, MATCH(A61, 'Data Pemeliharaan'!$A$2:$A$551,0)), "N/A")</f>
        <v>Preventive</v>
      </c>
      <c r="F61" s="3">
        <v>2</v>
      </c>
      <c r="G61" s="3">
        <v>2709</v>
      </c>
      <c r="H61" s="3" t="s">
        <v>396</v>
      </c>
      <c r="I61" s="3">
        <v>1</v>
      </c>
      <c r="J61" s="48">
        <v>0.46666666666666667</v>
      </c>
      <c r="K61" s="48">
        <v>5.8878504672897194E-2</v>
      </c>
      <c r="L61" s="30">
        <v>-2.0614230361771577</v>
      </c>
      <c r="M61" s="30">
        <v>-0.15955244853267844</v>
      </c>
      <c r="N61" s="30">
        <v>-3.9019726695746444</v>
      </c>
      <c r="O61" s="48">
        <v>-3.5002429000119575</v>
      </c>
      <c r="P61" s="48">
        <v>-0.73454478251356259</v>
      </c>
      <c r="Q61" s="48">
        <v>-4.1631822743940416</v>
      </c>
      <c r="R61" s="3" t="s">
        <v>396</v>
      </c>
    </row>
    <row r="62" spans="1:18" x14ac:dyDescent="0.3">
      <c r="A62" s="23">
        <v>52</v>
      </c>
      <c r="B62" s="23">
        <v>51</v>
      </c>
      <c r="C62" s="46" t="s">
        <v>395</v>
      </c>
      <c r="D62" s="47">
        <f>IFERROR(INDEX('Data Pemeliharaan'!$B$2:$B$551, MATCH(A62, 'Data Pemeliharaan'!$A$2:$A$551,0)), "N/A")</f>
        <v>45100</v>
      </c>
      <c r="E62" s="3" t="str">
        <f>IFERROR(INDEX('Data Pemeliharaan'!$C$2:$C$551, MATCH(A62, 'Data Pemeliharaan'!$A$2:$A$551,0)), "N/A")</f>
        <v>Kuratif</v>
      </c>
      <c r="F62" s="3">
        <v>1</v>
      </c>
      <c r="G62" s="3">
        <v>11180</v>
      </c>
      <c r="H62" s="3" t="s">
        <v>396</v>
      </c>
      <c r="I62" s="3">
        <v>0</v>
      </c>
      <c r="J62" s="48">
        <v>0.2</v>
      </c>
      <c r="K62" s="48">
        <v>0.24299065420560748</v>
      </c>
      <c r="L62" s="30">
        <v>-2.0614230361771577</v>
      </c>
      <c r="M62" s="30">
        <v>-0.15955244853267844</v>
      </c>
      <c r="N62" s="30">
        <v>-3.9019726695746444</v>
      </c>
      <c r="O62" s="48">
        <v>-2.8289977777529893</v>
      </c>
      <c r="P62" s="48">
        <v>-0.45456880691346807</v>
      </c>
      <c r="Q62" s="48">
        <v>-4.3643860296080605</v>
      </c>
      <c r="R62" s="3" t="s">
        <v>396</v>
      </c>
    </row>
    <row r="63" spans="1:18" x14ac:dyDescent="0.3">
      <c r="A63" s="23">
        <v>53</v>
      </c>
      <c r="B63" s="23">
        <v>52</v>
      </c>
      <c r="C63" s="46" t="s">
        <v>395</v>
      </c>
      <c r="D63" s="47">
        <f>IFERROR(INDEX('Data Pemeliharaan'!$B$2:$B$551, MATCH(A63, 'Data Pemeliharaan'!$A$2:$A$551,0)), "N/A")</f>
        <v>45125</v>
      </c>
      <c r="E63" s="3" t="str">
        <f>IFERROR(INDEX('Data Pemeliharaan'!$C$2:$C$551, MATCH(A63, 'Data Pemeliharaan'!$A$2:$A$551,0)), "N/A")</f>
        <v>Kuratif</v>
      </c>
      <c r="F63" s="3">
        <v>2</v>
      </c>
      <c r="G63" s="3">
        <v>920</v>
      </c>
      <c r="H63" s="3" t="s">
        <v>396</v>
      </c>
      <c r="I63" s="3">
        <v>0</v>
      </c>
      <c r="J63" s="48">
        <v>0.46666666666666667</v>
      </c>
      <c r="K63" s="48">
        <v>1.9995653118887197E-2</v>
      </c>
      <c r="L63" s="30">
        <v>-2.0614230361771577</v>
      </c>
      <c r="M63" s="30">
        <v>-0.15955244853267844</v>
      </c>
      <c r="N63" s="30">
        <v>-3.9019726695746444</v>
      </c>
      <c r="O63" s="48">
        <v>-3.4732913610851646</v>
      </c>
      <c r="P63" s="48">
        <v>-0.72586832493257758</v>
      </c>
      <c r="Q63" s="48">
        <v>-4.1006027389594708</v>
      </c>
      <c r="R63" s="3" t="s">
        <v>396</v>
      </c>
    </row>
    <row r="64" spans="1:18" x14ac:dyDescent="0.3">
      <c r="A64" s="27">
        <v>54</v>
      </c>
      <c r="B64" s="23">
        <v>53</v>
      </c>
      <c r="C64" s="46" t="s">
        <v>395</v>
      </c>
      <c r="D64" s="47">
        <f>IFERROR(INDEX('Data Pemeliharaan'!$B$2:$B$551, MATCH(A64, 'Data Pemeliharaan'!$A$2:$A$551,0)), "N/A")</f>
        <v>45126</v>
      </c>
      <c r="E64" s="3" t="str">
        <f>IFERROR(INDEX('Data Pemeliharaan'!$C$2:$C$551, MATCH(A64, 'Data Pemeliharaan'!$A$2:$A$551,0)), "N/A")</f>
        <v>Kuratif</v>
      </c>
      <c r="F64" s="3">
        <v>1</v>
      </c>
      <c r="G64" s="3">
        <v>1200</v>
      </c>
      <c r="H64" s="3" t="s">
        <v>396</v>
      </c>
      <c r="I64" s="3">
        <v>0</v>
      </c>
      <c r="J64" s="48">
        <v>0.2</v>
      </c>
      <c r="K64" s="48">
        <v>2.6081286676809388E-2</v>
      </c>
      <c r="L64" s="30">
        <v>-2.0614230361771577</v>
      </c>
      <c r="M64" s="30">
        <v>-0.15955244853267844</v>
      </c>
      <c r="N64" s="30">
        <v>-3.9019726695746444</v>
      </c>
      <c r="O64" s="48">
        <v>-2.6786476612133621</v>
      </c>
      <c r="P64" s="48">
        <v>-0.40616688032977294</v>
      </c>
      <c r="Q64" s="48">
        <v>-4.0152838699451108</v>
      </c>
      <c r="R64" s="3" t="s">
        <v>396</v>
      </c>
    </row>
    <row r="65" spans="1:18" x14ac:dyDescent="0.3">
      <c r="A65" s="27">
        <v>55</v>
      </c>
      <c r="B65" s="23">
        <v>54</v>
      </c>
      <c r="C65" s="46" t="s">
        <v>395</v>
      </c>
      <c r="D65" s="47">
        <f>IFERROR(INDEX('Data Pemeliharaan'!$B$2:$B$551, MATCH(A65, 'Data Pemeliharaan'!$A$2:$A$551,0)), "N/A")</f>
        <v>45134</v>
      </c>
      <c r="E65" s="3" t="str">
        <f>IFERROR(INDEX('Data Pemeliharaan'!$C$2:$C$551, MATCH(A65, 'Data Pemeliharaan'!$A$2:$A$551,0)), "N/A")</f>
        <v>Kuratif</v>
      </c>
      <c r="F65" s="3">
        <v>2</v>
      </c>
      <c r="G65" s="3">
        <v>6450</v>
      </c>
      <c r="H65" s="3" t="s">
        <v>396</v>
      </c>
      <c r="I65" s="3">
        <v>0</v>
      </c>
      <c r="J65" s="48">
        <v>0.46666666666666667</v>
      </c>
      <c r="K65" s="48">
        <v>0.14018691588785046</v>
      </c>
      <c r="L65" s="30">
        <v>-2.0614230361771577</v>
      </c>
      <c r="M65" s="30">
        <v>-0.15955244853267844</v>
      </c>
      <c r="N65" s="30">
        <v>-3.9019726695746444</v>
      </c>
      <c r="O65" s="48">
        <v>-3.556601596001411</v>
      </c>
      <c r="P65" s="48">
        <v>-0.75268823014378339</v>
      </c>
      <c r="Q65" s="48">
        <v>-4.2940431140031698</v>
      </c>
      <c r="R65" s="3" t="s">
        <v>396</v>
      </c>
    </row>
    <row r="66" spans="1:18" x14ac:dyDescent="0.3">
      <c r="A66" s="23">
        <v>56</v>
      </c>
      <c r="B66" s="23">
        <v>55</v>
      </c>
      <c r="C66" s="46" t="s">
        <v>395</v>
      </c>
      <c r="D66" s="47">
        <f>IFERROR(INDEX('Data Pemeliharaan'!$B$2:$B$551, MATCH(A66, 'Data Pemeliharaan'!$A$2:$A$551,0)), "N/A")</f>
        <v>45147</v>
      </c>
      <c r="E66" s="3" t="str">
        <f>IFERROR(INDEX('Data Pemeliharaan'!$C$2:$C$551, MATCH(A66, 'Data Pemeliharaan'!$A$2:$A$551,0)), "N/A")</f>
        <v>Kuratif</v>
      </c>
      <c r="F66" s="3">
        <v>1</v>
      </c>
      <c r="G66" s="3">
        <v>1118</v>
      </c>
      <c r="H66" s="3" t="s">
        <v>396</v>
      </c>
      <c r="I66" s="3">
        <v>0</v>
      </c>
      <c r="J66" s="48">
        <v>0.2</v>
      </c>
      <c r="K66" s="48">
        <v>2.4299065420560748E-2</v>
      </c>
      <c r="L66" s="30">
        <v>-2.0614230361771577</v>
      </c>
      <c r="M66" s="30">
        <v>-0.15955244853267844</v>
      </c>
      <c r="N66" s="30">
        <v>-3.9019726695746444</v>
      </c>
      <c r="O66" s="48">
        <v>-2.6774123195744592</v>
      </c>
      <c r="P66" s="48">
        <v>-0.40576918914942595</v>
      </c>
      <c r="Q66" s="48">
        <v>-4.012415495486958</v>
      </c>
      <c r="R66" s="3" t="s">
        <v>396</v>
      </c>
    </row>
    <row r="67" spans="1:18" x14ac:dyDescent="0.3">
      <c r="A67" s="23">
        <v>58</v>
      </c>
      <c r="B67" s="23">
        <v>57</v>
      </c>
      <c r="C67" s="46" t="s">
        <v>395</v>
      </c>
      <c r="D67" s="47">
        <f>IFERROR(INDEX('Data Pemeliharaan'!$B$2:$B$551, MATCH(A67, 'Data Pemeliharaan'!$A$2:$A$551,0)), "N/A")</f>
        <v>45152</v>
      </c>
      <c r="E67" s="3" t="str">
        <f>IFERROR(INDEX('Data Pemeliharaan'!$C$2:$C$551, MATCH(A67, 'Data Pemeliharaan'!$A$2:$A$551,0)), "N/A")</f>
        <v>Kuratif</v>
      </c>
      <c r="F67" s="3">
        <v>1</v>
      </c>
      <c r="G67" s="3">
        <v>3440</v>
      </c>
      <c r="H67" s="3" t="s">
        <v>396</v>
      </c>
      <c r="I67" s="3">
        <v>0</v>
      </c>
      <c r="J67" s="48">
        <v>0.2</v>
      </c>
      <c r="K67" s="48">
        <v>7.476635514018691E-2</v>
      </c>
      <c r="L67" s="30">
        <v>-2.0614230361771577</v>
      </c>
      <c r="M67" s="30">
        <v>-0.15955244853267844</v>
      </c>
      <c r="N67" s="30">
        <v>-3.9019726695746444</v>
      </c>
      <c r="O67" s="48">
        <v>-2.7123935791541198</v>
      </c>
      <c r="P67" s="48">
        <v>-0.41703063940266644</v>
      </c>
      <c r="Q67" s="48">
        <v>-4.0936394648995202</v>
      </c>
      <c r="R67" s="3" t="s">
        <v>396</v>
      </c>
    </row>
    <row r="68" spans="1:18" x14ac:dyDescent="0.3">
      <c r="A68" s="27">
        <v>60</v>
      </c>
      <c r="B68" s="23">
        <v>59</v>
      </c>
      <c r="C68" s="46" t="s">
        <v>395</v>
      </c>
      <c r="D68" s="47">
        <f>IFERROR(INDEX('Data Pemeliharaan'!$B$2:$B$551, MATCH(A68, 'Data Pemeliharaan'!$A$2:$A$551,0)), "N/A")</f>
        <v>45159</v>
      </c>
      <c r="E68" s="3" t="str">
        <f>IFERROR(INDEX('Data Pemeliharaan'!$C$2:$C$551, MATCH(A68, 'Data Pemeliharaan'!$A$2:$A$551,0)), "N/A")</f>
        <v>Preventive</v>
      </c>
      <c r="F68" s="3">
        <v>1</v>
      </c>
      <c r="G68" s="3">
        <v>3440</v>
      </c>
      <c r="H68" s="3" t="s">
        <v>396</v>
      </c>
      <c r="I68" s="3">
        <v>1</v>
      </c>
      <c r="J68" s="48">
        <v>0.2</v>
      </c>
      <c r="K68" s="48">
        <v>7.476635514018691E-2</v>
      </c>
      <c r="L68" s="30">
        <v>-2.0614230361771577</v>
      </c>
      <c r="M68" s="30">
        <v>-0.15955244853267844</v>
      </c>
      <c r="N68" s="30">
        <v>-3.9019726695746444</v>
      </c>
      <c r="O68" s="48">
        <v>-2.7123935791541198</v>
      </c>
      <c r="P68" s="48">
        <v>-0.41703063940266644</v>
      </c>
      <c r="Q68" s="48">
        <v>-4.0936394648995202</v>
      </c>
      <c r="R68" s="3" t="s">
        <v>396</v>
      </c>
    </row>
    <row r="69" spans="1:18" x14ac:dyDescent="0.3">
      <c r="A69" s="23">
        <v>61</v>
      </c>
      <c r="B69" s="23">
        <v>60</v>
      </c>
      <c r="C69" s="46" t="s">
        <v>395</v>
      </c>
      <c r="D69" s="47">
        <f>IFERROR(INDEX('Data Pemeliharaan'!$B$2:$B$551, MATCH(A69, 'Data Pemeliharaan'!$A$2:$A$551,0)), "N/A")</f>
        <v>45170</v>
      </c>
      <c r="E69" s="3" t="str">
        <f>IFERROR(INDEX('Data Pemeliharaan'!$C$2:$C$551, MATCH(A69, 'Data Pemeliharaan'!$A$2:$A$551,0)), "N/A")</f>
        <v>Kuratif</v>
      </c>
      <c r="F69" s="3">
        <v>1</v>
      </c>
      <c r="G69" s="3">
        <v>16383</v>
      </c>
      <c r="H69" s="3" t="s">
        <v>396</v>
      </c>
      <c r="I69" s="3">
        <v>0</v>
      </c>
      <c r="J69" s="48">
        <v>0.2</v>
      </c>
      <c r="K69" s="48">
        <v>0.35607476635514018</v>
      </c>
      <c r="L69" s="30">
        <v>-2.0614230361771577</v>
      </c>
      <c r="M69" s="30">
        <v>-0.15955244853267844</v>
      </c>
      <c r="N69" s="30">
        <v>-3.9019726695746444</v>
      </c>
      <c r="O69" s="48">
        <v>-2.9073817112555624</v>
      </c>
      <c r="P69" s="48">
        <v>-0.47980279729572917</v>
      </c>
      <c r="Q69" s="48">
        <v>-4.5463878869954675</v>
      </c>
      <c r="R69" s="3" t="s">
        <v>396</v>
      </c>
    </row>
    <row r="70" spans="1:18" x14ac:dyDescent="0.3">
      <c r="A70" s="23">
        <v>62</v>
      </c>
      <c r="B70" s="23">
        <v>61</v>
      </c>
      <c r="C70" s="46" t="s">
        <v>395</v>
      </c>
      <c r="D70" s="47">
        <f>IFERROR(INDEX('Data Pemeliharaan'!$B$2:$B$551, MATCH(A70, 'Data Pemeliharaan'!$A$2:$A$551,0)), "N/A")</f>
        <v>45173</v>
      </c>
      <c r="E70" s="3" t="str">
        <f>IFERROR(INDEX('Data Pemeliharaan'!$C$2:$C$551, MATCH(A70, 'Data Pemeliharaan'!$A$2:$A$551,0)), "N/A")</f>
        <v>Preventive</v>
      </c>
      <c r="F70" s="3">
        <v>2</v>
      </c>
      <c r="G70" s="3">
        <v>10277</v>
      </c>
      <c r="H70" s="3" t="s">
        <v>396</v>
      </c>
      <c r="I70" s="3">
        <v>1</v>
      </c>
      <c r="J70" s="48">
        <v>0.46666666666666667</v>
      </c>
      <c r="K70" s="48">
        <v>0.22336448598130842</v>
      </c>
      <c r="L70" s="30">
        <v>-2.0614230361771577</v>
      </c>
      <c r="M70" s="30">
        <v>-0.15955244853267844</v>
      </c>
      <c r="N70" s="30">
        <v>-3.9019726695746444</v>
      </c>
      <c r="O70" s="48">
        <v>-3.6142558941975187</v>
      </c>
      <c r="P70" s="48">
        <v>-0.77124876852412427</v>
      </c>
      <c r="Q70" s="48">
        <v>-4.4279122487757254</v>
      </c>
      <c r="R70" s="3" t="s">
        <v>396</v>
      </c>
    </row>
    <row r="71" spans="1:18" x14ac:dyDescent="0.3">
      <c r="A71" s="27">
        <v>64</v>
      </c>
      <c r="B71" s="23">
        <v>63</v>
      </c>
      <c r="C71" s="46" t="s">
        <v>395</v>
      </c>
      <c r="D71" s="47">
        <f>IFERROR(INDEX('Data Pemeliharaan'!$B$2:$B$551, MATCH(A71, 'Data Pemeliharaan'!$A$2:$A$551,0)), "N/A")</f>
        <v>45174</v>
      </c>
      <c r="E71" s="3" t="str">
        <f>IFERROR(INDEX('Data Pemeliharaan'!$C$2:$C$551, MATCH(A71, 'Data Pemeliharaan'!$A$2:$A$551,0)), "N/A")</f>
        <v>Kuratif</v>
      </c>
      <c r="F71" s="3">
        <v>1</v>
      </c>
      <c r="G71" s="3">
        <v>11008</v>
      </c>
      <c r="H71" s="3" t="s">
        <v>396</v>
      </c>
      <c r="I71" s="3">
        <v>0</v>
      </c>
      <c r="J71" s="48">
        <v>0.2</v>
      </c>
      <c r="K71" s="48">
        <v>0.23925233644859814</v>
      </c>
      <c r="L71" s="30">
        <v>-2.0614230361771577</v>
      </c>
      <c r="M71" s="30">
        <v>-0.15955244853267844</v>
      </c>
      <c r="N71" s="30">
        <v>-3.9019726695746444</v>
      </c>
      <c r="O71" s="48">
        <v>-2.826406573339681</v>
      </c>
      <c r="P71" s="48">
        <v>-0.45373462541322807</v>
      </c>
      <c r="Q71" s="48">
        <v>-4.358369439281204</v>
      </c>
      <c r="R71" s="3" t="s">
        <v>396</v>
      </c>
    </row>
    <row r="72" spans="1:18" x14ac:dyDescent="0.3">
      <c r="A72" s="27">
        <v>65</v>
      </c>
      <c r="B72" s="23">
        <v>64</v>
      </c>
      <c r="C72" s="46" t="s">
        <v>395</v>
      </c>
      <c r="D72" s="47">
        <f>IFERROR(INDEX('Data Pemeliharaan'!$B$2:$B$551, MATCH(A72, 'Data Pemeliharaan'!$A$2:$A$551,0)), "N/A")</f>
        <v>45176</v>
      </c>
      <c r="E72" s="3" t="str">
        <f>IFERROR(INDEX('Data Pemeliharaan'!$C$2:$C$551, MATCH(A72, 'Data Pemeliharaan'!$A$2:$A$551,0)), "N/A")</f>
        <v>Kuratif</v>
      </c>
      <c r="F72" s="3">
        <v>2</v>
      </c>
      <c r="G72" s="3">
        <v>4730</v>
      </c>
      <c r="H72" s="3" t="s">
        <v>396</v>
      </c>
      <c r="I72" s="3">
        <v>0</v>
      </c>
      <c r="J72" s="48">
        <v>0.46666666666666667</v>
      </c>
      <c r="K72" s="48">
        <v>0.10280373831775701</v>
      </c>
      <c r="L72" s="30">
        <v>-2.0614230361771577</v>
      </c>
      <c r="M72" s="30">
        <v>-0.15955244853267844</v>
      </c>
      <c r="N72" s="30">
        <v>-3.9019726695746444</v>
      </c>
      <c r="O72" s="48">
        <v>-3.530689551868329</v>
      </c>
      <c r="P72" s="48">
        <v>-0.744346415141383</v>
      </c>
      <c r="Q72" s="48">
        <v>-4.2338772107346045</v>
      </c>
      <c r="R72" s="3" t="s">
        <v>396</v>
      </c>
    </row>
    <row r="73" spans="1:18" x14ac:dyDescent="0.3">
      <c r="A73" s="23">
        <v>66</v>
      </c>
      <c r="B73" s="23">
        <v>65</v>
      </c>
      <c r="C73" s="46" t="s">
        <v>395</v>
      </c>
      <c r="D73" s="47">
        <f>IFERROR(INDEX('Data Pemeliharaan'!$B$2:$B$551, MATCH(A73, 'Data Pemeliharaan'!$A$2:$A$551,0)), "N/A")</f>
        <v>45180</v>
      </c>
      <c r="E73" s="3" t="str">
        <f>IFERROR(INDEX('Data Pemeliharaan'!$C$2:$C$551, MATCH(A73, 'Data Pemeliharaan'!$A$2:$A$551,0)), "N/A")</f>
        <v>Kuratif</v>
      </c>
      <c r="F73" s="3">
        <v>2</v>
      </c>
      <c r="G73" s="3">
        <v>6880</v>
      </c>
      <c r="H73" s="3" t="s">
        <v>396</v>
      </c>
      <c r="I73" s="3">
        <v>0</v>
      </c>
      <c r="J73" s="48">
        <v>0.46666666666666667</v>
      </c>
      <c r="K73" s="48">
        <v>0.14953271028037382</v>
      </c>
      <c r="L73" s="30">
        <v>-2.0614230361771577</v>
      </c>
      <c r="M73" s="30">
        <v>-0.15955244853267844</v>
      </c>
      <c r="N73" s="30">
        <v>-3.9019726695746444</v>
      </c>
      <c r="O73" s="48">
        <v>-3.5630796070346813</v>
      </c>
      <c r="P73" s="48">
        <v>-0.75477368389438348</v>
      </c>
      <c r="Q73" s="48">
        <v>-4.3090845898203103</v>
      </c>
      <c r="R73" s="3" t="s">
        <v>396</v>
      </c>
    </row>
    <row r="74" spans="1:18" x14ac:dyDescent="0.3">
      <c r="A74" s="23">
        <v>68</v>
      </c>
      <c r="B74" s="23">
        <v>67</v>
      </c>
      <c r="C74" s="46" t="s">
        <v>395</v>
      </c>
      <c r="D74" s="47">
        <f>IFERROR(INDEX('Data Pemeliharaan'!$B$2:$B$551, MATCH(A74, 'Data Pemeliharaan'!$A$2:$A$551,0)), "N/A")</f>
        <v>45201</v>
      </c>
      <c r="E74" s="3" t="str">
        <f>IFERROR(INDEX('Data Pemeliharaan'!$C$2:$C$551, MATCH(A74, 'Data Pemeliharaan'!$A$2:$A$551,0)), "N/A")</f>
        <v>Preventive</v>
      </c>
      <c r="F74" s="3">
        <v>1</v>
      </c>
      <c r="G74" s="3">
        <v>1380</v>
      </c>
      <c r="H74" s="3" t="s">
        <v>396</v>
      </c>
      <c r="I74" s="3">
        <v>1</v>
      </c>
      <c r="J74" s="48">
        <v>0.2</v>
      </c>
      <c r="K74" s="48">
        <v>2.9993479678330798E-2</v>
      </c>
      <c r="L74" s="30">
        <v>-2.0614230361771577</v>
      </c>
      <c r="M74" s="30">
        <v>-0.15955244853267844</v>
      </c>
      <c r="N74" s="30">
        <v>-3.9019726695746444</v>
      </c>
      <c r="O74" s="48">
        <v>-2.681359386762173</v>
      </c>
      <c r="P74" s="48">
        <v>-0.40703986096955902</v>
      </c>
      <c r="Q74" s="48">
        <v>-4.0215803016825182</v>
      </c>
      <c r="R74" s="3" t="s">
        <v>396</v>
      </c>
    </row>
    <row r="75" spans="1:18" x14ac:dyDescent="0.3">
      <c r="A75" s="27">
        <v>69</v>
      </c>
      <c r="B75" s="23">
        <v>68</v>
      </c>
      <c r="C75" s="46" t="s">
        <v>395</v>
      </c>
      <c r="D75" s="47">
        <f>IFERROR(INDEX('Data Pemeliharaan'!$B$2:$B$551, MATCH(A75, 'Data Pemeliharaan'!$A$2:$A$551,0)), "N/A")</f>
        <v>45219</v>
      </c>
      <c r="E75" s="3" t="str">
        <f>IFERROR(INDEX('Data Pemeliharaan'!$C$2:$C$551, MATCH(A75, 'Data Pemeliharaan'!$A$2:$A$551,0)), "N/A")</f>
        <v>Kuratif</v>
      </c>
      <c r="F75" s="3">
        <v>1</v>
      </c>
      <c r="G75" s="3">
        <v>12900</v>
      </c>
      <c r="H75" s="3" t="s">
        <v>396</v>
      </c>
      <c r="I75" s="3">
        <v>0</v>
      </c>
      <c r="J75" s="48">
        <v>0.2</v>
      </c>
      <c r="K75" s="48">
        <v>0.28037383177570091</v>
      </c>
      <c r="L75" s="30">
        <v>-2.0614230361771577</v>
      </c>
      <c r="M75" s="30">
        <v>-0.15955244853267844</v>
      </c>
      <c r="N75" s="30">
        <v>-3.9019726695746444</v>
      </c>
      <c r="O75" s="48">
        <v>-2.8549098218860713</v>
      </c>
      <c r="P75" s="48">
        <v>-0.4629106219158684</v>
      </c>
      <c r="Q75" s="48">
        <v>-4.424551932876625</v>
      </c>
      <c r="R75" s="3" t="s">
        <v>396</v>
      </c>
    </row>
    <row r="76" spans="1:18" x14ac:dyDescent="0.3">
      <c r="A76" s="27">
        <v>70</v>
      </c>
      <c r="B76" s="23">
        <v>69</v>
      </c>
      <c r="C76" s="46" t="s">
        <v>395</v>
      </c>
      <c r="D76" s="47">
        <f>IFERROR(INDEX('Data Pemeliharaan'!$B$2:$B$551, MATCH(A76, 'Data Pemeliharaan'!$A$2:$A$551,0)), "N/A")</f>
        <v>45222</v>
      </c>
      <c r="E76" s="3" t="str">
        <f>IFERROR(INDEX('Data Pemeliharaan'!$C$2:$C$551, MATCH(A76, 'Data Pemeliharaan'!$A$2:$A$551,0)), "N/A")</f>
        <v>Kuratif</v>
      </c>
      <c r="F76" s="3">
        <v>2</v>
      </c>
      <c r="G76" s="3">
        <v>12900</v>
      </c>
      <c r="H76" s="3" t="s">
        <v>396</v>
      </c>
      <c r="I76" s="3">
        <v>0</v>
      </c>
      <c r="J76" s="48">
        <v>0.46666666666666667</v>
      </c>
      <c r="K76" s="48">
        <v>0.28037383177570091</v>
      </c>
      <c r="L76" s="30">
        <v>-2.0614230361771577</v>
      </c>
      <c r="M76" s="30">
        <v>-0.15955244853267844</v>
      </c>
      <c r="N76" s="30">
        <v>-3.9019726695746444</v>
      </c>
      <c r="O76" s="48">
        <v>-3.6537717615004688</v>
      </c>
      <c r="P76" s="48">
        <v>-0.78397003640278473</v>
      </c>
      <c r="Q76" s="48">
        <v>-4.5196652512602862</v>
      </c>
      <c r="R76" s="3" t="s">
        <v>396</v>
      </c>
    </row>
    <row r="77" spans="1:18" x14ac:dyDescent="0.3">
      <c r="A77" s="23">
        <v>71</v>
      </c>
      <c r="B77" s="23">
        <v>70</v>
      </c>
      <c r="C77" s="46" t="s">
        <v>395</v>
      </c>
      <c r="D77" s="47">
        <f>IFERROR(INDEX('Data Pemeliharaan'!$B$2:$B$551, MATCH(A77, 'Data Pemeliharaan'!$A$2:$A$551,0)), "N/A")</f>
        <v>45223</v>
      </c>
      <c r="E77" s="3" t="str">
        <f>IFERROR(INDEX('Data Pemeliharaan'!$C$2:$C$551, MATCH(A77, 'Data Pemeliharaan'!$A$2:$A$551,0)), "N/A")</f>
        <v>Preventive</v>
      </c>
      <c r="F77" s="3">
        <v>3</v>
      </c>
      <c r="G77" s="3">
        <v>14577</v>
      </c>
      <c r="H77" s="3" t="s">
        <v>396</v>
      </c>
      <c r="I77" s="3">
        <v>1</v>
      </c>
      <c r="J77" s="48">
        <v>0.73333333333333328</v>
      </c>
      <c r="K77" s="48">
        <v>0.31682242990654208</v>
      </c>
      <c r="L77" s="30">
        <v>-2.0614230361771577</v>
      </c>
      <c r="M77" s="30">
        <v>-0.15955244853267844</v>
      </c>
      <c r="N77" s="30">
        <v>-3.9019726695746444</v>
      </c>
      <c r="O77" s="48">
        <v>-4.4778979441446216</v>
      </c>
      <c r="P77" s="48">
        <v>-1.1131627205170413</v>
      </c>
      <c r="Q77" s="48">
        <v>-4.673440325330799</v>
      </c>
      <c r="R77" s="3" t="s">
        <v>396</v>
      </c>
    </row>
    <row r="78" spans="1:18" x14ac:dyDescent="0.3">
      <c r="A78" s="23">
        <v>72</v>
      </c>
      <c r="B78" s="23">
        <v>71</v>
      </c>
      <c r="C78" s="46" t="s">
        <v>395</v>
      </c>
      <c r="D78" s="47">
        <f>IFERROR(INDEX('Data Pemeliharaan'!$B$2:$B$551, MATCH(A78, 'Data Pemeliharaan'!$A$2:$A$551,0)), "N/A")</f>
        <v>45224</v>
      </c>
      <c r="E78" s="3" t="str">
        <f>IFERROR(INDEX('Data Pemeliharaan'!$C$2:$C$551, MATCH(A78, 'Data Pemeliharaan'!$A$2:$A$551,0)), "N/A")</f>
        <v>Kuratif</v>
      </c>
      <c r="F78" s="3">
        <v>2</v>
      </c>
      <c r="G78" s="3">
        <v>12599</v>
      </c>
      <c r="H78" s="3" t="s">
        <v>396</v>
      </c>
      <c r="I78" s="3">
        <v>0</v>
      </c>
      <c r="J78" s="48">
        <v>0.46666666666666667</v>
      </c>
      <c r="K78" s="48">
        <v>0.27383177570093459</v>
      </c>
      <c r="L78" s="30">
        <v>-2.0614230361771577</v>
      </c>
      <c r="M78" s="30">
        <v>-0.15955244853267844</v>
      </c>
      <c r="N78" s="30">
        <v>-3.9019726695746444</v>
      </c>
      <c r="O78" s="48">
        <v>-3.6492371537771793</v>
      </c>
      <c r="P78" s="48">
        <v>-0.78251021877736471</v>
      </c>
      <c r="Q78" s="48">
        <v>-4.5091362181882877</v>
      </c>
      <c r="R78" s="3" t="s">
        <v>396</v>
      </c>
    </row>
    <row r="79" spans="1:18" x14ac:dyDescent="0.3">
      <c r="A79" s="23">
        <v>73</v>
      </c>
      <c r="B79" s="23">
        <v>72</v>
      </c>
      <c r="C79" s="46" t="s">
        <v>395</v>
      </c>
      <c r="D79" s="47">
        <f>IFERROR(INDEX('Data Pemeliharaan'!$B$2:$B$551, MATCH(A79, 'Data Pemeliharaan'!$A$2:$A$551,0)), "N/A")</f>
        <v>45225</v>
      </c>
      <c r="E79" s="3" t="str">
        <f>IFERROR(INDEX('Data Pemeliharaan'!$C$2:$C$551, MATCH(A79, 'Data Pemeliharaan'!$A$2:$A$551,0)), "N/A")</f>
        <v>Kuratif</v>
      </c>
      <c r="F79" s="3">
        <v>1</v>
      </c>
      <c r="G79" s="3">
        <v>15566</v>
      </c>
      <c r="H79" s="3" t="s">
        <v>396</v>
      </c>
      <c r="I79" s="3">
        <v>0</v>
      </c>
      <c r="J79" s="48">
        <v>0.2</v>
      </c>
      <c r="K79" s="48">
        <v>0.3383177570093458</v>
      </c>
      <c r="L79" s="30">
        <v>-2.0614230361771577</v>
      </c>
      <c r="M79" s="30">
        <v>-0.15955244853267844</v>
      </c>
      <c r="N79" s="30">
        <v>-3.9019726695746444</v>
      </c>
      <c r="O79" s="48">
        <v>-2.8950734902923485</v>
      </c>
      <c r="P79" s="48">
        <v>-0.47584043516958902</v>
      </c>
      <c r="Q79" s="48">
        <v>-4.5178090829428994</v>
      </c>
      <c r="R79" s="3" t="s">
        <v>396</v>
      </c>
    </row>
    <row r="80" spans="1:18" x14ac:dyDescent="0.3">
      <c r="A80" s="27">
        <v>74</v>
      </c>
      <c r="B80" s="23">
        <v>73</v>
      </c>
      <c r="C80" s="46" t="s">
        <v>395</v>
      </c>
      <c r="D80" s="47">
        <f>IFERROR(INDEX('Data Pemeliharaan'!$B$2:$B$551, MATCH(A80, 'Data Pemeliharaan'!$A$2:$A$551,0)), "N/A")</f>
        <v>45229</v>
      </c>
      <c r="E80" s="3" t="str">
        <f>IFERROR(INDEX('Data Pemeliharaan'!$C$2:$C$551, MATCH(A80, 'Data Pemeliharaan'!$A$2:$A$551,0)), "N/A")</f>
        <v>Kuratif</v>
      </c>
      <c r="F80" s="3">
        <v>2</v>
      </c>
      <c r="G80" s="3">
        <v>4582</v>
      </c>
      <c r="H80" s="3" t="s">
        <v>396</v>
      </c>
      <c r="I80" s="3">
        <v>0</v>
      </c>
      <c r="J80" s="48">
        <v>0.46666666666666667</v>
      </c>
      <c r="K80" s="48">
        <v>9.9587046294283846E-2</v>
      </c>
      <c r="L80" s="30">
        <v>-2.0614230361771577</v>
      </c>
      <c r="M80" s="30">
        <v>-0.15955244853267844</v>
      </c>
      <c r="N80" s="30">
        <v>-3.9019726695746444</v>
      </c>
      <c r="O80" s="48">
        <v>-3.5284599108615287</v>
      </c>
      <c r="P80" s="48">
        <v>-0.74362863105978116</v>
      </c>
      <c r="Q80" s="48">
        <v>-4.2287001446394026</v>
      </c>
      <c r="R80" s="3" t="s">
        <v>396</v>
      </c>
    </row>
    <row r="81" spans="1:18" x14ac:dyDescent="0.3">
      <c r="A81" s="27">
        <v>75</v>
      </c>
      <c r="B81" s="23">
        <v>74</v>
      </c>
      <c r="C81" s="46" t="s">
        <v>395</v>
      </c>
      <c r="D81" s="47">
        <f>IFERROR(INDEX('Data Pemeliharaan'!$B$2:$B$551, MATCH(A81, 'Data Pemeliharaan'!$A$2:$A$551,0)), "N/A")</f>
        <v>45229</v>
      </c>
      <c r="E81" s="3" t="str">
        <f>IFERROR(INDEX('Data Pemeliharaan'!$C$2:$C$551, MATCH(A81, 'Data Pemeliharaan'!$A$2:$A$551,0)), "N/A")</f>
        <v>Preventive</v>
      </c>
      <c r="F81" s="3">
        <v>1</v>
      </c>
      <c r="G81" s="3">
        <v>4582</v>
      </c>
      <c r="H81" s="3" t="s">
        <v>396</v>
      </c>
      <c r="I81" s="3">
        <v>1</v>
      </c>
      <c r="J81" s="48">
        <v>0.2</v>
      </c>
      <c r="K81" s="48">
        <v>9.9587046294283846E-2</v>
      </c>
      <c r="L81" s="30">
        <v>-2.0614230361771577</v>
      </c>
      <c r="M81" s="30">
        <v>-0.15955244853267844</v>
      </c>
      <c r="N81" s="30">
        <v>-3.9019726695746444</v>
      </c>
      <c r="O81" s="48">
        <v>-2.7295979712471312</v>
      </c>
      <c r="P81" s="48">
        <v>-0.42256921657286484</v>
      </c>
      <c r="Q81" s="48">
        <v>-4.1335868262557414</v>
      </c>
      <c r="R81" s="3" t="s">
        <v>396</v>
      </c>
    </row>
    <row r="82" spans="1:18" x14ac:dyDescent="0.3">
      <c r="A82" s="23">
        <v>76</v>
      </c>
      <c r="B82" s="23">
        <v>75</v>
      </c>
      <c r="C82" s="46" t="s">
        <v>395</v>
      </c>
      <c r="D82" s="47">
        <f>IFERROR(INDEX('Data Pemeliharaan'!$B$2:$B$551, MATCH(A82, 'Data Pemeliharaan'!$A$2:$A$551,0)), "N/A")</f>
        <v>45229</v>
      </c>
      <c r="E82" s="3" t="str">
        <f>IFERROR(INDEX('Data Pemeliharaan'!$C$2:$C$551, MATCH(A82, 'Data Pemeliharaan'!$A$2:$A$551,0)), "N/A")</f>
        <v>Preventive</v>
      </c>
      <c r="F82" s="3">
        <v>1</v>
      </c>
      <c r="G82" s="3">
        <v>4582</v>
      </c>
      <c r="H82" s="3" t="s">
        <v>396</v>
      </c>
      <c r="I82" s="3">
        <v>1</v>
      </c>
      <c r="J82" s="48">
        <v>0.2</v>
      </c>
      <c r="K82" s="48">
        <v>9.9587046294283846E-2</v>
      </c>
      <c r="L82" s="30">
        <v>-2.0614230361771577</v>
      </c>
      <c r="M82" s="30">
        <v>-0.15955244853267844</v>
      </c>
      <c r="N82" s="30">
        <v>-3.9019726695746444</v>
      </c>
      <c r="O82" s="48">
        <v>-2.7295979712471312</v>
      </c>
      <c r="P82" s="48">
        <v>-0.42256921657286484</v>
      </c>
      <c r="Q82" s="48">
        <v>-4.1335868262557414</v>
      </c>
      <c r="R82" s="3" t="s">
        <v>396</v>
      </c>
    </row>
    <row r="83" spans="1:18" x14ac:dyDescent="0.3">
      <c r="A83" s="23">
        <v>77</v>
      </c>
      <c r="B83" s="23">
        <v>76</v>
      </c>
      <c r="C83" s="46" t="s">
        <v>395</v>
      </c>
      <c r="D83" s="47">
        <f>IFERROR(INDEX('Data Pemeliharaan'!$B$2:$B$551, MATCH(A83, 'Data Pemeliharaan'!$A$2:$A$551,0)), "N/A")</f>
        <v>45230</v>
      </c>
      <c r="E83" s="3" t="str">
        <f>IFERROR(INDEX('Data Pemeliharaan'!$C$2:$C$551, MATCH(A83, 'Data Pemeliharaan'!$A$2:$A$551,0)), "N/A")</f>
        <v>Preventive</v>
      </c>
      <c r="F83" s="3">
        <v>1</v>
      </c>
      <c r="G83" s="3">
        <v>8170</v>
      </c>
      <c r="H83" s="3" t="s">
        <v>396</v>
      </c>
      <c r="I83" s="3">
        <v>1</v>
      </c>
      <c r="J83" s="48">
        <v>0.2</v>
      </c>
      <c r="K83" s="48">
        <v>0.17757009345794392</v>
      </c>
      <c r="L83" s="30">
        <v>-2.0614230361771577</v>
      </c>
      <c r="M83" s="30">
        <v>-0.15955244853267844</v>
      </c>
      <c r="N83" s="30">
        <v>-3.9019726695746444</v>
      </c>
      <c r="O83" s="48">
        <v>-2.7836517005200956</v>
      </c>
      <c r="P83" s="48">
        <v>-0.43997063065926745</v>
      </c>
      <c r="Q83" s="48">
        <v>-4.2590956988880722</v>
      </c>
      <c r="R83" s="3" t="s">
        <v>396</v>
      </c>
    </row>
    <row r="84" spans="1:18" x14ac:dyDescent="0.3">
      <c r="A84" s="23">
        <v>78</v>
      </c>
      <c r="B84" s="23">
        <v>77</v>
      </c>
      <c r="C84" s="46" t="s">
        <v>395</v>
      </c>
      <c r="D84" s="47">
        <f>IFERROR(INDEX('Data Pemeliharaan'!$B$2:$B$551, MATCH(A84, 'Data Pemeliharaan'!$A$2:$A$551,0)), "N/A")</f>
        <v>45230</v>
      </c>
      <c r="E84" s="3" t="str">
        <f>IFERROR(INDEX('Data Pemeliharaan'!$C$2:$C$551, MATCH(A84, 'Data Pemeliharaan'!$A$2:$A$551,0)), "N/A")</f>
        <v>Preventive</v>
      </c>
      <c r="F84" s="3">
        <v>1</v>
      </c>
      <c r="G84" s="3">
        <v>8170</v>
      </c>
      <c r="H84" s="3" t="s">
        <v>396</v>
      </c>
      <c r="I84" s="3">
        <v>1</v>
      </c>
      <c r="J84" s="48">
        <v>0.2</v>
      </c>
      <c r="K84" s="48">
        <v>0.17757009345794392</v>
      </c>
      <c r="L84" s="30">
        <v>-2.0614230361771577</v>
      </c>
      <c r="M84" s="30">
        <v>-0.15955244853267844</v>
      </c>
      <c r="N84" s="30">
        <v>-3.9019726695746444</v>
      </c>
      <c r="O84" s="48">
        <v>-2.7836517005200956</v>
      </c>
      <c r="P84" s="48">
        <v>-0.43997063065926745</v>
      </c>
      <c r="Q84" s="48">
        <v>-4.2590956988880722</v>
      </c>
      <c r="R84" s="3" t="s">
        <v>396</v>
      </c>
    </row>
    <row r="85" spans="1:18" x14ac:dyDescent="0.3">
      <c r="A85" s="27">
        <v>79</v>
      </c>
      <c r="B85" s="23">
        <v>78</v>
      </c>
      <c r="C85" s="46" t="s">
        <v>395</v>
      </c>
      <c r="D85" s="47">
        <f>IFERROR(INDEX('Data Pemeliharaan'!$B$2:$B$551, MATCH(A85, 'Data Pemeliharaan'!$A$2:$A$551,0)), "N/A")</f>
        <v>45230</v>
      </c>
      <c r="E85" s="3" t="str">
        <f>IFERROR(INDEX('Data Pemeliharaan'!$C$2:$C$551, MATCH(A85, 'Data Pemeliharaan'!$A$2:$A$551,0)), "N/A")</f>
        <v>Kuratif</v>
      </c>
      <c r="F85" s="3">
        <v>3</v>
      </c>
      <c r="G85" s="3">
        <v>8170</v>
      </c>
      <c r="H85" s="3" t="s">
        <v>396</v>
      </c>
      <c r="I85" s="3">
        <v>0</v>
      </c>
      <c r="J85" s="48">
        <v>0.73333333333333328</v>
      </c>
      <c r="K85" s="48">
        <v>0.17757009345794392</v>
      </c>
      <c r="L85" s="30">
        <v>-2.0614230361771577</v>
      </c>
      <c r="M85" s="30">
        <v>-0.15955244853267844</v>
      </c>
      <c r="N85" s="30">
        <v>-3.9019726695746444</v>
      </c>
      <c r="O85" s="48">
        <v>-4.3813755797488909</v>
      </c>
      <c r="P85" s="48">
        <v>-1.0820894596330999</v>
      </c>
      <c r="Q85" s="48">
        <v>-4.4493223356553964</v>
      </c>
      <c r="R85" s="3" t="s">
        <v>396</v>
      </c>
    </row>
    <row r="86" spans="1:18" x14ac:dyDescent="0.3">
      <c r="A86" s="27">
        <v>80</v>
      </c>
      <c r="B86" s="23">
        <v>79</v>
      </c>
      <c r="C86" s="46" t="s">
        <v>395</v>
      </c>
      <c r="D86" s="47">
        <f>IFERROR(INDEX('Data Pemeliharaan'!$B$2:$B$551, MATCH(A86, 'Data Pemeliharaan'!$A$2:$A$551,0)), "N/A")</f>
        <v>45231</v>
      </c>
      <c r="E86" s="3" t="str">
        <f>IFERROR(INDEX('Data Pemeliharaan'!$C$2:$C$551, MATCH(A86, 'Data Pemeliharaan'!$A$2:$A$551,0)), "N/A")</f>
        <v>Preventive</v>
      </c>
      <c r="F86" s="3">
        <v>1</v>
      </c>
      <c r="G86" s="3">
        <v>1711</v>
      </c>
      <c r="H86" s="3" t="s">
        <v>396</v>
      </c>
      <c r="I86" s="3">
        <v>1</v>
      </c>
      <c r="J86" s="48">
        <v>0.2</v>
      </c>
      <c r="K86" s="48">
        <v>3.7187567920017386E-2</v>
      </c>
      <c r="L86" s="30">
        <v>-2.0614230361771577</v>
      </c>
      <c r="M86" s="30">
        <v>-0.15955244853267844</v>
      </c>
      <c r="N86" s="30">
        <v>-3.9019726695746444</v>
      </c>
      <c r="O86" s="48">
        <v>-2.6863459487435972</v>
      </c>
      <c r="P86" s="48">
        <v>-0.40864517536827677</v>
      </c>
      <c r="Q86" s="48">
        <v>-4.0331587400440849</v>
      </c>
      <c r="R86" s="3" t="s">
        <v>396</v>
      </c>
    </row>
    <row r="87" spans="1:18" x14ac:dyDescent="0.3">
      <c r="A87" s="23">
        <v>81</v>
      </c>
      <c r="B87" s="23">
        <v>80</v>
      </c>
      <c r="C87" s="46" t="s">
        <v>395</v>
      </c>
      <c r="D87" s="47">
        <f>IFERROR(INDEX('Data Pemeliharaan'!$B$2:$B$551, MATCH(A87, 'Data Pemeliharaan'!$A$2:$A$551,0)), "N/A")</f>
        <v>45231</v>
      </c>
      <c r="E87" s="3" t="str">
        <f>IFERROR(INDEX('Data Pemeliharaan'!$C$2:$C$551, MATCH(A87, 'Data Pemeliharaan'!$A$2:$A$551,0)), "N/A")</f>
        <v>Preventive</v>
      </c>
      <c r="F87" s="3">
        <v>1</v>
      </c>
      <c r="G87" s="3">
        <v>1711</v>
      </c>
      <c r="H87" s="3" t="s">
        <v>396</v>
      </c>
      <c r="I87" s="3">
        <v>1</v>
      </c>
      <c r="J87" s="48">
        <v>0.2</v>
      </c>
      <c r="K87" s="48">
        <v>3.7187567920017386E-2</v>
      </c>
      <c r="L87" s="30">
        <v>-2.0614230361771577</v>
      </c>
      <c r="M87" s="30">
        <v>-0.15955244853267844</v>
      </c>
      <c r="N87" s="30">
        <v>-3.9019726695746444</v>
      </c>
      <c r="O87" s="48">
        <v>-2.6863459487435972</v>
      </c>
      <c r="P87" s="48">
        <v>-0.40864517536827677</v>
      </c>
      <c r="Q87" s="48">
        <v>-4.0331587400440849</v>
      </c>
      <c r="R87" s="3" t="s">
        <v>396</v>
      </c>
    </row>
    <row r="88" spans="1:18" x14ac:dyDescent="0.3">
      <c r="A88" s="23">
        <v>82</v>
      </c>
      <c r="B88" s="23">
        <v>81</v>
      </c>
      <c r="C88" s="46" t="s">
        <v>395</v>
      </c>
      <c r="D88" s="47">
        <f>IFERROR(INDEX('Data Pemeliharaan'!$B$2:$B$551, MATCH(A88, 'Data Pemeliharaan'!$A$2:$A$551,0)), "N/A")</f>
        <v>45232</v>
      </c>
      <c r="E88" s="3" t="str">
        <f>IFERROR(INDEX('Data Pemeliharaan'!$C$2:$C$551, MATCH(A88, 'Data Pemeliharaan'!$A$2:$A$551,0)), "N/A")</f>
        <v>Preventive</v>
      </c>
      <c r="F88" s="3">
        <v>1</v>
      </c>
      <c r="G88" s="3">
        <v>21801</v>
      </c>
      <c r="H88" s="3" t="s">
        <v>396</v>
      </c>
      <c r="I88" s="3">
        <v>1</v>
      </c>
      <c r="J88" s="48">
        <v>0.2</v>
      </c>
      <c r="K88" s="48">
        <v>0.4738317757009346</v>
      </c>
      <c r="L88" s="30">
        <v>-2.0614230361771577</v>
      </c>
      <c r="M88" s="30">
        <v>-0.15955244853267844</v>
      </c>
      <c r="N88" s="30">
        <v>-3.9019726695746444</v>
      </c>
      <c r="O88" s="48">
        <v>-2.9890046502747709</v>
      </c>
      <c r="P88" s="48">
        <v>-0.50607951455329037</v>
      </c>
      <c r="Q88" s="48">
        <v>-4.7359104822914464</v>
      </c>
      <c r="R88" s="3" t="s">
        <v>396</v>
      </c>
    </row>
    <row r="89" spans="1:18" x14ac:dyDescent="0.3">
      <c r="A89" s="23">
        <v>83</v>
      </c>
      <c r="B89" s="23">
        <v>82</v>
      </c>
      <c r="C89" s="46" t="s">
        <v>395</v>
      </c>
      <c r="D89" s="47">
        <f>IFERROR(INDEX('Data Pemeliharaan'!$B$2:$B$551, MATCH(A89, 'Data Pemeliharaan'!$A$2:$A$551,0)), "N/A")</f>
        <v>45233</v>
      </c>
      <c r="E89" s="3" t="str">
        <f>IFERROR(INDEX('Data Pemeliharaan'!$C$2:$C$551, MATCH(A89, 'Data Pemeliharaan'!$A$2:$A$551,0)), "N/A")</f>
        <v>Kuratif</v>
      </c>
      <c r="F89" s="3">
        <v>1</v>
      </c>
      <c r="G89" s="3">
        <v>8841</v>
      </c>
      <c r="H89" s="3" t="s">
        <v>396</v>
      </c>
      <c r="I89" s="3">
        <v>0</v>
      </c>
      <c r="J89" s="48">
        <v>0.2</v>
      </c>
      <c r="K89" s="48">
        <v>0.19215387959139318</v>
      </c>
      <c r="L89" s="30">
        <v>-2.0614230361771577</v>
      </c>
      <c r="M89" s="30">
        <v>-0.15955244853267844</v>
      </c>
      <c r="N89" s="30">
        <v>-3.9019726695746444</v>
      </c>
      <c r="O89" s="48">
        <v>-2.7937604107603851</v>
      </c>
      <c r="P89" s="48">
        <v>-0.44322490848869223</v>
      </c>
      <c r="Q89" s="48">
        <v>-4.2825673971980764</v>
      </c>
      <c r="R89" s="3" t="s">
        <v>396</v>
      </c>
    </row>
    <row r="90" spans="1:18" x14ac:dyDescent="0.3">
      <c r="A90" s="27">
        <v>84</v>
      </c>
      <c r="B90" s="23">
        <v>83</v>
      </c>
      <c r="C90" s="46" t="s">
        <v>395</v>
      </c>
      <c r="D90" s="47">
        <f>IFERROR(INDEX('Data Pemeliharaan'!$B$2:$B$551, MATCH(A90, 'Data Pemeliharaan'!$A$2:$A$551,0)), "N/A")</f>
        <v>45236</v>
      </c>
      <c r="E90" s="3" t="str">
        <f>IFERROR(INDEX('Data Pemeliharaan'!$C$2:$C$551, MATCH(A90, 'Data Pemeliharaan'!$A$2:$A$551,0)), "N/A")</f>
        <v>Preventive</v>
      </c>
      <c r="F90" s="3">
        <v>1</v>
      </c>
      <c r="G90" s="3">
        <v>20855</v>
      </c>
      <c r="H90" s="3" t="s">
        <v>396</v>
      </c>
      <c r="I90" s="3">
        <v>1</v>
      </c>
      <c r="J90" s="48">
        <v>0.2</v>
      </c>
      <c r="K90" s="48">
        <v>0.45327102803738317</v>
      </c>
      <c r="L90" s="30">
        <v>-2.0614230361771577</v>
      </c>
      <c r="M90" s="30">
        <v>-0.15955244853267844</v>
      </c>
      <c r="N90" s="30">
        <v>-3.9019726695746444</v>
      </c>
      <c r="O90" s="48">
        <v>-2.9747530260015758</v>
      </c>
      <c r="P90" s="48">
        <v>-0.50149151630197009</v>
      </c>
      <c r="Q90" s="48">
        <v>-4.7028192354937355</v>
      </c>
      <c r="R90" s="3" t="s">
        <v>396</v>
      </c>
    </row>
    <row r="91" spans="1:18" x14ac:dyDescent="0.3">
      <c r="A91" s="27">
        <v>85</v>
      </c>
      <c r="B91" s="23">
        <v>84</v>
      </c>
      <c r="C91" s="46" t="s">
        <v>395</v>
      </c>
      <c r="D91" s="47">
        <f>IFERROR(INDEX('Data Pemeliharaan'!$B$2:$B$551, MATCH(A91, 'Data Pemeliharaan'!$A$2:$A$551,0)), "N/A")</f>
        <v>45236</v>
      </c>
      <c r="E91" s="3" t="str">
        <f>IFERROR(INDEX('Data Pemeliharaan'!$C$2:$C$551, MATCH(A91, 'Data Pemeliharaan'!$A$2:$A$551,0)), "N/A")</f>
        <v>Preventive</v>
      </c>
      <c r="F91" s="3">
        <v>1</v>
      </c>
      <c r="G91" s="3">
        <v>20855</v>
      </c>
      <c r="H91" s="3" t="s">
        <v>396</v>
      </c>
      <c r="I91" s="3">
        <v>1</v>
      </c>
      <c r="J91" s="48">
        <v>0.2</v>
      </c>
      <c r="K91" s="48">
        <v>0.45327102803738317</v>
      </c>
      <c r="L91" s="30">
        <v>-2.0614230361771577</v>
      </c>
      <c r="M91" s="30">
        <v>-0.15955244853267844</v>
      </c>
      <c r="N91" s="30">
        <v>-3.9019726695746444</v>
      </c>
      <c r="O91" s="48">
        <v>-2.9747530260015758</v>
      </c>
      <c r="P91" s="48">
        <v>-0.50149151630197009</v>
      </c>
      <c r="Q91" s="48">
        <v>-4.7028192354937355</v>
      </c>
      <c r="R91" s="3" t="s">
        <v>396</v>
      </c>
    </row>
    <row r="92" spans="1:18" x14ac:dyDescent="0.3">
      <c r="A92" s="23">
        <v>86</v>
      </c>
      <c r="B92" s="23">
        <v>85</v>
      </c>
      <c r="C92" s="46" t="s">
        <v>395</v>
      </c>
      <c r="D92" s="47">
        <f>IFERROR(INDEX('Data Pemeliharaan'!$B$2:$B$551, MATCH(A92, 'Data Pemeliharaan'!$A$2:$A$551,0)), "N/A")</f>
        <v>45236</v>
      </c>
      <c r="E92" s="3" t="str">
        <f>IFERROR(INDEX('Data Pemeliharaan'!$C$2:$C$551, MATCH(A92, 'Data Pemeliharaan'!$A$2:$A$551,0)), "N/A")</f>
        <v>Kuratif</v>
      </c>
      <c r="F92" s="3">
        <v>2</v>
      </c>
      <c r="G92" s="3">
        <v>20855</v>
      </c>
      <c r="H92" s="3" t="s">
        <v>396</v>
      </c>
      <c r="I92" s="3">
        <v>0</v>
      </c>
      <c r="J92" s="48">
        <v>0.46666666666666667</v>
      </c>
      <c r="K92" s="48">
        <v>0.45327102803738317</v>
      </c>
      <c r="L92" s="30">
        <v>-2.0614230361771577</v>
      </c>
      <c r="M92" s="30">
        <v>-0.15955244853267844</v>
      </c>
      <c r="N92" s="30">
        <v>-3.9019726695746444</v>
      </c>
      <c r="O92" s="48">
        <v>-3.7736149656159732</v>
      </c>
      <c r="P92" s="48">
        <v>-0.82255093078888641</v>
      </c>
      <c r="Q92" s="48">
        <v>-4.7979325538773967</v>
      </c>
      <c r="R92" s="3" t="s">
        <v>396</v>
      </c>
    </row>
    <row r="93" spans="1:18" x14ac:dyDescent="0.3">
      <c r="A93" s="23">
        <v>87</v>
      </c>
      <c r="B93" s="23">
        <v>86</v>
      </c>
      <c r="C93" s="46" t="s">
        <v>395</v>
      </c>
      <c r="D93" s="47">
        <f>IFERROR(INDEX('Data Pemeliharaan'!$B$2:$B$551, MATCH(A93, 'Data Pemeliharaan'!$A$2:$A$551,0)), "N/A")</f>
        <v>45237</v>
      </c>
      <c r="E93" s="3" t="str">
        <f>IFERROR(INDEX('Data Pemeliharaan'!$C$2:$C$551, MATCH(A93, 'Data Pemeliharaan'!$A$2:$A$551,0)), "N/A")</f>
        <v>Preventive</v>
      </c>
      <c r="F93" s="3">
        <v>1</v>
      </c>
      <c r="G93" s="3">
        <v>22489</v>
      </c>
      <c r="H93" s="3" t="s">
        <v>396</v>
      </c>
      <c r="I93" s="3">
        <v>1</v>
      </c>
      <c r="J93" s="48">
        <v>0.2</v>
      </c>
      <c r="K93" s="48">
        <v>0.48878504672897194</v>
      </c>
      <c r="L93" s="30">
        <v>-2.0614230361771577</v>
      </c>
      <c r="M93" s="30">
        <v>-0.15955244853267844</v>
      </c>
      <c r="N93" s="30">
        <v>-3.9019726695746444</v>
      </c>
      <c r="O93" s="48">
        <v>-2.9993694679280036</v>
      </c>
      <c r="P93" s="48">
        <v>-0.5094162405542505</v>
      </c>
      <c r="Q93" s="48">
        <v>-4.7599768435988716</v>
      </c>
      <c r="R93" s="3" t="s">
        <v>396</v>
      </c>
    </row>
    <row r="94" spans="1:18" x14ac:dyDescent="0.3">
      <c r="A94" s="23">
        <v>88</v>
      </c>
      <c r="B94" s="23">
        <v>87</v>
      </c>
      <c r="C94" s="46" t="s">
        <v>395</v>
      </c>
      <c r="D94" s="47">
        <f>IFERROR(INDEX('Data Pemeliharaan'!$B$2:$B$551, MATCH(A94, 'Data Pemeliharaan'!$A$2:$A$551,0)), "N/A")</f>
        <v>45238</v>
      </c>
      <c r="E94" s="3" t="str">
        <f>IFERROR(INDEX('Data Pemeliharaan'!$C$2:$C$551, MATCH(A94, 'Data Pemeliharaan'!$A$2:$A$551,0)), "N/A")</f>
        <v>Preventive</v>
      </c>
      <c r="F94" s="3">
        <v>1</v>
      </c>
      <c r="G94" s="3">
        <v>8815</v>
      </c>
      <c r="H94" s="3" t="s">
        <v>396</v>
      </c>
      <c r="I94" s="3">
        <v>1</v>
      </c>
      <c r="J94" s="48">
        <v>0.2</v>
      </c>
      <c r="K94" s="48">
        <v>0.19158878504672897</v>
      </c>
      <c r="L94" s="30">
        <v>-2.0614230361771577</v>
      </c>
      <c r="M94" s="30">
        <v>-0.15955244853267844</v>
      </c>
      <c r="N94" s="30">
        <v>-3.9019726695746444</v>
      </c>
      <c r="O94" s="48">
        <v>-2.7933687170700012</v>
      </c>
      <c r="P94" s="48">
        <v>-0.44309881128516759</v>
      </c>
      <c r="Q94" s="48">
        <v>-4.2816579126137837</v>
      </c>
      <c r="R94" s="3" t="s">
        <v>396</v>
      </c>
    </row>
    <row r="95" spans="1:18" x14ac:dyDescent="0.3">
      <c r="A95" s="27">
        <v>89</v>
      </c>
      <c r="B95" s="23">
        <v>88</v>
      </c>
      <c r="C95" s="46" t="s">
        <v>395</v>
      </c>
      <c r="D95" s="47">
        <f>IFERROR(INDEX('Data Pemeliharaan'!$B$2:$B$551, MATCH(A95, 'Data Pemeliharaan'!$A$2:$A$551,0)), "N/A")</f>
        <v>45238</v>
      </c>
      <c r="E95" s="3" t="str">
        <f>IFERROR(INDEX('Data Pemeliharaan'!$C$2:$C$551, MATCH(A95, 'Data Pemeliharaan'!$A$2:$A$551,0)), "N/A")</f>
        <v>Preventive</v>
      </c>
      <c r="F95" s="3">
        <v>1</v>
      </c>
      <c r="G95" s="3">
        <v>8815</v>
      </c>
      <c r="H95" s="3" t="s">
        <v>396</v>
      </c>
      <c r="I95" s="3">
        <v>1</v>
      </c>
      <c r="J95" s="48">
        <v>0.2</v>
      </c>
      <c r="K95" s="48">
        <v>0.19158878504672897</v>
      </c>
      <c r="L95" s="30">
        <v>-2.0614230361771577</v>
      </c>
      <c r="M95" s="30">
        <v>-0.15955244853267844</v>
      </c>
      <c r="N95" s="30">
        <v>-3.9019726695746444</v>
      </c>
      <c r="O95" s="48">
        <v>-2.7933687170700012</v>
      </c>
      <c r="P95" s="48">
        <v>-0.44309881128516759</v>
      </c>
      <c r="Q95" s="48">
        <v>-4.2816579126137837</v>
      </c>
      <c r="R95" s="3" t="s">
        <v>396</v>
      </c>
    </row>
    <row r="96" spans="1:18" x14ac:dyDescent="0.3">
      <c r="A96" s="27">
        <v>90</v>
      </c>
      <c r="B96" s="23">
        <v>89</v>
      </c>
      <c r="C96" s="46" t="s">
        <v>395</v>
      </c>
      <c r="D96" s="47">
        <f>IFERROR(INDEX('Data Pemeliharaan'!$B$2:$B$551, MATCH(A96, 'Data Pemeliharaan'!$A$2:$A$551,0)), "N/A")</f>
        <v>45238</v>
      </c>
      <c r="E96" s="3" t="str">
        <f>IFERROR(INDEX('Data Pemeliharaan'!$C$2:$C$551, MATCH(A96, 'Data Pemeliharaan'!$A$2:$A$551,0)), "N/A")</f>
        <v>Kuratif</v>
      </c>
      <c r="F96" s="3">
        <v>1</v>
      </c>
      <c r="G96" s="3">
        <v>8815</v>
      </c>
      <c r="H96" s="3" t="s">
        <v>396</v>
      </c>
      <c r="I96" s="3">
        <v>0</v>
      </c>
      <c r="J96" s="48">
        <v>0.2</v>
      </c>
      <c r="K96" s="48">
        <v>0.19158878504672897</v>
      </c>
      <c r="L96" s="30">
        <v>-2.0614230361771577</v>
      </c>
      <c r="M96" s="30">
        <v>-0.15955244853267844</v>
      </c>
      <c r="N96" s="30">
        <v>-3.9019726695746444</v>
      </c>
      <c r="O96" s="48">
        <v>-2.7933687170700012</v>
      </c>
      <c r="P96" s="48">
        <v>-0.44309881128516759</v>
      </c>
      <c r="Q96" s="48">
        <v>-4.2816579126137837</v>
      </c>
      <c r="R96" s="3" t="s">
        <v>396</v>
      </c>
    </row>
    <row r="97" spans="1:18" x14ac:dyDescent="0.3">
      <c r="A97" s="23">
        <v>91</v>
      </c>
      <c r="B97" s="23">
        <v>90</v>
      </c>
      <c r="C97" s="46" t="s">
        <v>395</v>
      </c>
      <c r="D97" s="47">
        <f>IFERROR(INDEX('Data Pemeliharaan'!$B$2:$B$551, MATCH(A97, 'Data Pemeliharaan'!$A$2:$A$551,0)), "N/A")</f>
        <v>45239</v>
      </c>
      <c r="E97" s="3" t="str">
        <f>IFERROR(INDEX('Data Pemeliharaan'!$C$2:$C$551, MATCH(A97, 'Data Pemeliharaan'!$A$2:$A$551,0)), "N/A")</f>
        <v>Preventive</v>
      </c>
      <c r="F97" s="3">
        <v>2</v>
      </c>
      <c r="G97" s="3">
        <v>25069</v>
      </c>
      <c r="H97" s="3" t="s">
        <v>396</v>
      </c>
      <c r="I97" s="3">
        <v>1</v>
      </c>
      <c r="J97" s="48">
        <v>0.46666666666666667</v>
      </c>
      <c r="K97" s="48">
        <v>0.54485981308411213</v>
      </c>
      <c r="L97" s="30">
        <v>-2.0614230361771577</v>
      </c>
      <c r="M97" s="30">
        <v>-0.15955244853267844</v>
      </c>
      <c r="N97" s="30">
        <v>-3.9019726695746444</v>
      </c>
      <c r="O97" s="48">
        <v>-3.8370994737420245</v>
      </c>
      <c r="P97" s="48">
        <v>-0.8429883775447673</v>
      </c>
      <c r="Q97" s="48">
        <v>-4.9453390168853799</v>
      </c>
      <c r="R97" s="3" t="s">
        <v>396</v>
      </c>
    </row>
    <row r="98" spans="1:18" x14ac:dyDescent="0.3">
      <c r="A98" s="23">
        <v>92</v>
      </c>
      <c r="B98" s="23">
        <v>91</v>
      </c>
      <c r="C98" s="46" t="s">
        <v>395</v>
      </c>
      <c r="D98" s="47">
        <f>IFERROR(INDEX('Data Pemeliharaan'!$B$2:$B$551, MATCH(A98, 'Data Pemeliharaan'!$A$2:$A$551,0)), "N/A")</f>
        <v>45240</v>
      </c>
      <c r="E98" s="3" t="str">
        <f>IFERROR(INDEX('Data Pemeliharaan'!$C$2:$C$551, MATCH(A98, 'Data Pemeliharaan'!$A$2:$A$551,0)), "N/A")</f>
        <v>Kuratif</v>
      </c>
      <c r="F98" s="3">
        <v>1</v>
      </c>
      <c r="G98" s="3">
        <v>23234</v>
      </c>
      <c r="H98" s="3" t="s">
        <v>396</v>
      </c>
      <c r="I98" s="3">
        <v>0</v>
      </c>
      <c r="J98" s="48">
        <v>0.2</v>
      </c>
      <c r="K98" s="48">
        <v>0.50497717887415783</v>
      </c>
      <c r="L98" s="30">
        <v>-2.0614230361771577</v>
      </c>
      <c r="M98" s="30">
        <v>-0.15955244853267844</v>
      </c>
      <c r="N98" s="30">
        <v>-3.9019726695746444</v>
      </c>
      <c r="O98" s="48">
        <v>-3.0105929986716933</v>
      </c>
      <c r="P98" s="48">
        <v>-0.51302941042447625</v>
      </c>
      <c r="Q98" s="48">
        <v>-4.7860370749564769</v>
      </c>
      <c r="R98" s="3" t="s">
        <v>396</v>
      </c>
    </row>
    <row r="99" spans="1:18" x14ac:dyDescent="0.3">
      <c r="A99" s="23">
        <v>93</v>
      </c>
      <c r="B99" s="23">
        <v>92</v>
      </c>
      <c r="C99" s="46" t="s">
        <v>395</v>
      </c>
      <c r="D99" s="47">
        <f>IFERROR(INDEX('Data Pemeliharaan'!$B$2:$B$551, MATCH(A99, 'Data Pemeliharaan'!$A$2:$A$551,0)), "N/A")</f>
        <v>45243</v>
      </c>
      <c r="E99" s="3" t="str">
        <f>IFERROR(INDEX('Data Pemeliharaan'!$C$2:$C$551, MATCH(A99, 'Data Pemeliharaan'!$A$2:$A$551,0)), "N/A")</f>
        <v>Preventive</v>
      </c>
      <c r="F99" s="3">
        <v>1</v>
      </c>
      <c r="G99" s="3">
        <v>24080</v>
      </c>
      <c r="H99" s="3" t="s">
        <v>396</v>
      </c>
      <c r="I99" s="3">
        <v>1</v>
      </c>
      <c r="J99" s="48">
        <v>0.2</v>
      </c>
      <c r="K99" s="48">
        <v>0.52336448598130836</v>
      </c>
      <c r="L99" s="30">
        <v>-2.0614230361771577</v>
      </c>
      <c r="M99" s="30">
        <v>-0.15955244853267844</v>
      </c>
      <c r="N99" s="30">
        <v>-3.9019726695746444</v>
      </c>
      <c r="O99" s="48">
        <v>-3.0233381087511049</v>
      </c>
      <c r="P99" s="48">
        <v>-0.51713241943147081</v>
      </c>
      <c r="Q99" s="48">
        <v>-4.8156303041222941</v>
      </c>
      <c r="R99" s="3" t="s">
        <v>396</v>
      </c>
    </row>
    <row r="100" spans="1:18" x14ac:dyDescent="0.3">
      <c r="A100" s="27">
        <v>94</v>
      </c>
      <c r="B100" s="23">
        <v>93</v>
      </c>
      <c r="C100" s="46" t="s">
        <v>395</v>
      </c>
      <c r="D100" s="47">
        <f>IFERROR(INDEX('Data Pemeliharaan'!$B$2:$B$551, MATCH(A100, 'Data Pemeliharaan'!$A$2:$A$551,0)), "N/A")</f>
        <v>45244</v>
      </c>
      <c r="E100" s="3" t="str">
        <f>IFERROR(INDEX('Data Pemeliharaan'!$C$2:$C$551, MATCH(A100, 'Data Pemeliharaan'!$A$2:$A$551,0)), "N/A")</f>
        <v>Preventive</v>
      </c>
      <c r="F100" s="3">
        <v>1</v>
      </c>
      <c r="G100" s="3">
        <v>31483</v>
      </c>
      <c r="H100" s="3" t="s">
        <v>396</v>
      </c>
      <c r="I100" s="3">
        <v>1</v>
      </c>
      <c r="J100" s="48">
        <v>0.2</v>
      </c>
      <c r="K100" s="48">
        <v>0.68426429037165837</v>
      </c>
      <c r="L100" s="30">
        <v>-2.0614230361771577</v>
      </c>
      <c r="M100" s="30">
        <v>-0.15955244853267844</v>
      </c>
      <c r="N100" s="30">
        <v>-3.9019726695746444</v>
      </c>
      <c r="O100" s="48">
        <v>-3.1348653545169225</v>
      </c>
      <c r="P100" s="48">
        <v>-0.5530361731888952</v>
      </c>
      <c r="Q100" s="48">
        <v>-5.0745885494113541</v>
      </c>
      <c r="R100" s="3" t="s">
        <v>396</v>
      </c>
    </row>
    <row r="101" spans="1:18" x14ac:dyDescent="0.3">
      <c r="A101" s="27">
        <v>95</v>
      </c>
      <c r="B101" s="23">
        <v>94</v>
      </c>
      <c r="C101" s="46" t="s">
        <v>395</v>
      </c>
      <c r="D101" s="47">
        <f>IFERROR(INDEX('Data Pemeliharaan'!$B$2:$B$551, MATCH(A101, 'Data Pemeliharaan'!$A$2:$A$551,0)), "N/A")</f>
        <v>45244</v>
      </c>
      <c r="E101" s="3" t="str">
        <f>IFERROR(INDEX('Data Pemeliharaan'!$C$2:$C$551, MATCH(A101, 'Data Pemeliharaan'!$A$2:$A$551,0)), "N/A")</f>
        <v>Kuratif</v>
      </c>
      <c r="F101" s="3">
        <v>1</v>
      </c>
      <c r="G101" s="3">
        <v>31483</v>
      </c>
      <c r="H101" s="3" t="s">
        <v>396</v>
      </c>
      <c r="I101" s="3">
        <v>0</v>
      </c>
      <c r="J101" s="48">
        <v>0.2</v>
      </c>
      <c r="K101" s="48">
        <v>0.68426429037165837</v>
      </c>
      <c r="L101" s="30">
        <v>-2.0614230361771577</v>
      </c>
      <c r="M101" s="30">
        <v>-0.15955244853267844</v>
      </c>
      <c r="N101" s="30">
        <v>-3.9019726695746444</v>
      </c>
      <c r="O101" s="48">
        <v>-3.1348653545169225</v>
      </c>
      <c r="P101" s="48">
        <v>-0.5530361731888952</v>
      </c>
      <c r="Q101" s="48">
        <v>-5.0745885494113541</v>
      </c>
      <c r="R101" s="3" t="s">
        <v>396</v>
      </c>
    </row>
    <row r="102" spans="1:18" x14ac:dyDescent="0.3">
      <c r="A102" s="23">
        <v>98</v>
      </c>
      <c r="B102" s="23">
        <v>97</v>
      </c>
      <c r="C102" s="46" t="s">
        <v>395</v>
      </c>
      <c r="D102" s="47">
        <f>IFERROR(INDEX('Data Pemeliharaan'!$B$2:$B$551, MATCH(A102, 'Data Pemeliharaan'!$A$2:$A$551,0)), "N/A")</f>
        <v>45245</v>
      </c>
      <c r="E102" s="3" t="str">
        <f>IFERROR(INDEX('Data Pemeliharaan'!$C$2:$C$551, MATCH(A102, 'Data Pemeliharaan'!$A$2:$A$551,0)), "N/A")</f>
        <v>Kuratif</v>
      </c>
      <c r="F102" s="3">
        <v>2</v>
      </c>
      <c r="G102" s="3">
        <v>33497</v>
      </c>
      <c r="H102" s="3" t="s">
        <v>396</v>
      </c>
      <c r="I102" s="3">
        <v>0</v>
      </c>
      <c r="J102" s="48">
        <v>0.46666666666666667</v>
      </c>
      <c r="K102" s="48">
        <v>0.72803738317757005</v>
      </c>
      <c r="L102" s="30">
        <v>-2.0614230361771577</v>
      </c>
      <c r="M102" s="30">
        <v>-0.15955244853267844</v>
      </c>
      <c r="N102" s="30">
        <v>-3.9019726695746444</v>
      </c>
      <c r="O102" s="48">
        <v>-3.9640684899941263</v>
      </c>
      <c r="P102" s="48">
        <v>-0.88386327105652907</v>
      </c>
      <c r="Q102" s="48">
        <v>-5.2401519429013463</v>
      </c>
      <c r="R102" s="3" t="s">
        <v>396</v>
      </c>
    </row>
    <row r="103" spans="1:18" x14ac:dyDescent="0.3">
      <c r="A103" s="27">
        <v>99</v>
      </c>
      <c r="B103" s="23">
        <v>98</v>
      </c>
      <c r="C103" s="46" t="s">
        <v>395</v>
      </c>
      <c r="D103" s="47">
        <f>IFERROR(INDEX('Data Pemeliharaan'!$B$2:$B$551, MATCH(A103, 'Data Pemeliharaan'!$A$2:$A$551,0)), "N/A")</f>
        <v>45246</v>
      </c>
      <c r="E103" s="3" t="str">
        <f>IFERROR(INDEX('Data Pemeliharaan'!$C$2:$C$551, MATCH(A103, 'Data Pemeliharaan'!$A$2:$A$551,0)), "N/A")</f>
        <v>Preventive</v>
      </c>
      <c r="F103" s="3">
        <v>1</v>
      </c>
      <c r="G103" s="3">
        <v>41873</v>
      </c>
      <c r="H103" s="3" t="s">
        <v>396</v>
      </c>
      <c r="I103" s="3">
        <v>1</v>
      </c>
      <c r="J103" s="48">
        <v>0.2</v>
      </c>
      <c r="K103" s="48">
        <v>0.91008476418169959</v>
      </c>
      <c r="L103" s="30">
        <v>-2.0614230361771577</v>
      </c>
      <c r="M103" s="30">
        <v>-0.15955244853267844</v>
      </c>
      <c r="N103" s="30">
        <v>-3.9019726695746444</v>
      </c>
      <c r="O103" s="48">
        <v>-3.2913921792510634</v>
      </c>
      <c r="P103" s="48">
        <v>-0.60342655567432524</v>
      </c>
      <c r="Q103" s="48">
        <v>-5.4380325813650661</v>
      </c>
      <c r="R103" s="3" t="s">
        <v>396</v>
      </c>
    </row>
    <row r="104" spans="1:18" x14ac:dyDescent="0.3">
      <c r="A104" s="27">
        <v>100</v>
      </c>
      <c r="B104" s="23">
        <v>99</v>
      </c>
      <c r="C104" s="46" t="s">
        <v>395</v>
      </c>
      <c r="D104" s="47">
        <f>IFERROR(INDEX('Data Pemeliharaan'!$B$2:$B$551, MATCH(A104, 'Data Pemeliharaan'!$A$2:$A$551,0)), "N/A")</f>
        <v>45246</v>
      </c>
      <c r="E104" s="3" t="str">
        <f>IFERROR(INDEX('Data Pemeliharaan'!$C$2:$C$551, MATCH(A104, 'Data Pemeliharaan'!$A$2:$A$551,0)), "N/A")</f>
        <v>Kuratif</v>
      </c>
      <c r="F104" s="3">
        <v>2</v>
      </c>
      <c r="G104" s="3">
        <v>41873</v>
      </c>
      <c r="H104" s="3" t="s">
        <v>396</v>
      </c>
      <c r="I104" s="3">
        <v>0</v>
      </c>
      <c r="J104" s="48">
        <v>0.46666666666666667</v>
      </c>
      <c r="K104" s="48">
        <v>0.91008476418169959</v>
      </c>
      <c r="L104" s="30">
        <v>-2.0614230361771577</v>
      </c>
      <c r="M104" s="30">
        <v>-0.15955244853267844</v>
      </c>
      <c r="N104" s="30">
        <v>-3.9019726695746444</v>
      </c>
      <c r="O104" s="48">
        <v>-4.0902541188654613</v>
      </c>
      <c r="P104" s="48">
        <v>-0.92448597016124157</v>
      </c>
      <c r="Q104" s="48">
        <v>-5.5331458997487282</v>
      </c>
      <c r="R104" s="3" t="s">
        <v>396</v>
      </c>
    </row>
    <row r="105" spans="1:18" x14ac:dyDescent="0.3">
      <c r="A105" s="23">
        <v>101</v>
      </c>
      <c r="B105" s="23">
        <v>100</v>
      </c>
      <c r="C105" s="46" t="s">
        <v>395</v>
      </c>
      <c r="D105" s="47">
        <f>IFERROR(INDEX('Data Pemeliharaan'!$B$2:$B$551, MATCH(A105, 'Data Pemeliharaan'!$A$2:$A$551,0)), "N/A")</f>
        <v>45247</v>
      </c>
      <c r="E105" s="3" t="str">
        <f>IFERROR(INDEX('Data Pemeliharaan'!$C$2:$C$551, MATCH(A105, 'Data Pemeliharaan'!$A$2:$A$551,0)), "N/A")</f>
        <v>Kuratif</v>
      </c>
      <c r="F105" s="3">
        <v>3</v>
      </c>
      <c r="G105" s="3">
        <v>27047</v>
      </c>
      <c r="H105" s="3" t="s">
        <v>396</v>
      </c>
      <c r="I105" s="3">
        <v>0</v>
      </c>
      <c r="J105" s="48">
        <v>0.73333333333333328</v>
      </c>
      <c r="K105" s="48">
        <v>0.58785046728971968</v>
      </c>
      <c r="L105" s="30">
        <v>-2.0614230361771577</v>
      </c>
      <c r="M105" s="30">
        <v>-0.15955244853267844</v>
      </c>
      <c r="N105" s="30">
        <v>-3.9019726695746444</v>
      </c>
      <c r="O105" s="48">
        <v>-4.6657602641094664</v>
      </c>
      <c r="P105" s="48">
        <v>-1.1736408792844439</v>
      </c>
      <c r="Q105" s="48">
        <v>-5.1096431240278912</v>
      </c>
      <c r="R105" s="3" t="s">
        <v>396</v>
      </c>
    </row>
    <row r="106" spans="1:18" x14ac:dyDescent="0.3">
      <c r="A106" s="23">
        <v>102</v>
      </c>
      <c r="B106" s="23">
        <v>101</v>
      </c>
      <c r="C106" s="46" t="s">
        <v>395</v>
      </c>
      <c r="D106" s="47">
        <f>IFERROR(INDEX('Data Pemeliharaan'!$B$2:$B$551, MATCH(A106, 'Data Pemeliharaan'!$A$2:$A$551,0)), "N/A")</f>
        <v>45250</v>
      </c>
      <c r="E106" s="3" t="str">
        <f>IFERROR(INDEX('Data Pemeliharaan'!$C$2:$C$551, MATCH(A106, 'Data Pemeliharaan'!$A$2:$A$551,0)), "N/A")</f>
        <v>Preventive</v>
      </c>
      <c r="F106" s="3">
        <v>1</v>
      </c>
      <c r="G106" s="3">
        <v>24682</v>
      </c>
      <c r="H106" s="3" t="s">
        <v>396</v>
      </c>
      <c r="I106" s="3">
        <v>1</v>
      </c>
      <c r="J106" s="48">
        <v>0.2</v>
      </c>
      <c r="K106" s="48">
        <v>0.53644859813084111</v>
      </c>
      <c r="L106" s="30">
        <v>-2.0614230361771577</v>
      </c>
      <c r="M106" s="30">
        <v>-0.15955244853267844</v>
      </c>
      <c r="N106" s="30">
        <v>-3.9019726695746444</v>
      </c>
      <c r="O106" s="48">
        <v>-3.0324073241976834</v>
      </c>
      <c r="P106" s="48">
        <v>-0.52005205468231097</v>
      </c>
      <c r="Q106" s="48">
        <v>-4.8366883702662911</v>
      </c>
      <c r="R106" s="3" t="s">
        <v>396</v>
      </c>
    </row>
    <row r="107" spans="1:18" x14ac:dyDescent="0.3">
      <c r="A107" s="23">
        <v>103</v>
      </c>
      <c r="B107" s="23">
        <v>102</v>
      </c>
      <c r="C107" s="46" t="s">
        <v>395</v>
      </c>
      <c r="D107" s="47">
        <f>IFERROR(INDEX('Data Pemeliharaan'!$B$2:$B$551, MATCH(A107, 'Data Pemeliharaan'!$A$2:$A$551,0)), "N/A")</f>
        <v>45250</v>
      </c>
      <c r="E107" s="3" t="str">
        <f>IFERROR(INDEX('Data Pemeliharaan'!$C$2:$C$551, MATCH(A107, 'Data Pemeliharaan'!$A$2:$A$551,0)), "N/A")</f>
        <v>Preventive</v>
      </c>
      <c r="F107" s="3">
        <v>1</v>
      </c>
      <c r="G107" s="3">
        <v>24682</v>
      </c>
      <c r="H107" s="3" t="s">
        <v>396</v>
      </c>
      <c r="I107" s="3">
        <v>1</v>
      </c>
      <c r="J107" s="48">
        <v>0.2</v>
      </c>
      <c r="K107" s="48">
        <v>0.53644859813084111</v>
      </c>
      <c r="L107" s="30">
        <v>-2.0614230361771577</v>
      </c>
      <c r="M107" s="30">
        <v>-0.15955244853267844</v>
      </c>
      <c r="N107" s="30">
        <v>-3.9019726695746444</v>
      </c>
      <c r="O107" s="48">
        <v>-3.0324073241976834</v>
      </c>
      <c r="P107" s="48">
        <v>-0.52005205468231097</v>
      </c>
      <c r="Q107" s="48">
        <v>-4.8366883702662911</v>
      </c>
      <c r="R107" s="3" t="s">
        <v>396</v>
      </c>
    </row>
    <row r="108" spans="1:18" x14ac:dyDescent="0.3">
      <c r="A108" s="27">
        <v>104</v>
      </c>
      <c r="B108" s="23">
        <v>103</v>
      </c>
      <c r="C108" s="46" t="s">
        <v>395</v>
      </c>
      <c r="D108" s="47">
        <f>IFERROR(INDEX('Data Pemeliharaan'!$B$2:$B$551, MATCH(A108, 'Data Pemeliharaan'!$A$2:$A$551,0)), "N/A")</f>
        <v>45251</v>
      </c>
      <c r="E108" s="3" t="str">
        <f>IFERROR(INDEX('Data Pemeliharaan'!$C$2:$C$551, MATCH(A108, 'Data Pemeliharaan'!$A$2:$A$551,0)), "N/A")</f>
        <v>Preventive</v>
      </c>
      <c r="F108" s="3">
        <v>1</v>
      </c>
      <c r="G108" s="3">
        <v>19248</v>
      </c>
      <c r="H108" s="3" t="s">
        <v>396</v>
      </c>
      <c r="I108" s="3">
        <v>1</v>
      </c>
      <c r="J108" s="48">
        <v>0.2</v>
      </c>
      <c r="K108" s="48">
        <v>0.41834383829602262</v>
      </c>
      <c r="L108" s="30">
        <v>-2.0614230361771577</v>
      </c>
      <c r="M108" s="30">
        <v>-0.15955244853267844</v>
      </c>
      <c r="N108" s="30">
        <v>-3.9019726695746444</v>
      </c>
      <c r="O108" s="48">
        <v>-2.9505433429074697</v>
      </c>
      <c r="P108" s="48">
        <v>-0.49369773914565768</v>
      </c>
      <c r="Q108" s="48">
        <v>-4.6466060921492103</v>
      </c>
      <c r="R108" s="3" t="s">
        <v>396</v>
      </c>
    </row>
    <row r="109" spans="1:18" x14ac:dyDescent="0.3">
      <c r="A109" s="27">
        <v>105</v>
      </c>
      <c r="B109" s="23">
        <v>104</v>
      </c>
      <c r="C109" s="46" t="s">
        <v>395</v>
      </c>
      <c r="D109" s="47">
        <f>IFERROR(INDEX('Data Pemeliharaan'!$B$2:$B$551, MATCH(A109, 'Data Pemeliharaan'!$A$2:$A$551,0)), "N/A")</f>
        <v>45251</v>
      </c>
      <c r="E109" s="3" t="str">
        <f>IFERROR(INDEX('Data Pemeliharaan'!$C$2:$C$551, MATCH(A109, 'Data Pemeliharaan'!$A$2:$A$551,0)), "N/A")</f>
        <v>Preventive</v>
      </c>
      <c r="F109" s="3">
        <v>1</v>
      </c>
      <c r="G109" s="3">
        <v>19248</v>
      </c>
      <c r="H109" s="3" t="s">
        <v>396</v>
      </c>
      <c r="I109" s="3">
        <v>1</v>
      </c>
      <c r="J109" s="48">
        <v>0.2</v>
      </c>
      <c r="K109" s="48">
        <v>0.41834383829602262</v>
      </c>
      <c r="L109" s="30">
        <v>-2.0614230361771577</v>
      </c>
      <c r="M109" s="30">
        <v>-0.15955244853267844</v>
      </c>
      <c r="N109" s="30">
        <v>-3.9019726695746444</v>
      </c>
      <c r="O109" s="48">
        <v>-2.9505433429074697</v>
      </c>
      <c r="P109" s="48">
        <v>-0.49369773914565768</v>
      </c>
      <c r="Q109" s="48">
        <v>-4.6466060921492103</v>
      </c>
      <c r="R109" s="3" t="s">
        <v>396</v>
      </c>
    </row>
    <row r="110" spans="1:18" x14ac:dyDescent="0.3">
      <c r="A110" s="23">
        <v>106</v>
      </c>
      <c r="B110" s="23">
        <v>105</v>
      </c>
      <c r="C110" s="46" t="s">
        <v>395</v>
      </c>
      <c r="D110" s="47">
        <f>IFERROR(INDEX('Data Pemeliharaan'!$B$2:$B$551, MATCH(A110, 'Data Pemeliharaan'!$A$2:$A$551,0)), "N/A")</f>
        <v>45252</v>
      </c>
      <c r="E110" s="3" t="str">
        <f>IFERROR(INDEX('Data Pemeliharaan'!$C$2:$C$551, MATCH(A110, 'Data Pemeliharaan'!$A$2:$A$551,0)), "N/A")</f>
        <v>Preventive</v>
      </c>
      <c r="F110" s="3">
        <v>1</v>
      </c>
      <c r="G110" s="3">
        <v>27606</v>
      </c>
      <c r="H110" s="3" t="s">
        <v>396</v>
      </c>
      <c r="I110" s="3">
        <v>1</v>
      </c>
      <c r="J110" s="48">
        <v>0.2</v>
      </c>
      <c r="K110" s="48">
        <v>0.6</v>
      </c>
      <c r="L110" s="30">
        <v>-2.0614230361771577</v>
      </c>
      <c r="M110" s="30">
        <v>-0.15955244853267844</v>
      </c>
      <c r="N110" s="30">
        <v>-3.9019726695746444</v>
      </c>
      <c r="O110" s="48">
        <v>-3.076457799223923</v>
      </c>
      <c r="P110" s="48">
        <v>-0.53423314018639156</v>
      </c>
      <c r="Q110" s="48">
        <v>-4.9389704058228512</v>
      </c>
      <c r="R110" s="3" t="s">
        <v>396</v>
      </c>
    </row>
    <row r="111" spans="1:18" x14ac:dyDescent="0.3">
      <c r="A111" s="23">
        <v>107</v>
      </c>
      <c r="B111" s="23">
        <v>106</v>
      </c>
      <c r="C111" s="46" t="s">
        <v>395</v>
      </c>
      <c r="D111" s="47">
        <f>IFERROR(INDEX('Data Pemeliharaan'!$B$2:$B$551, MATCH(A111, 'Data Pemeliharaan'!$A$2:$A$551,0)), "N/A")</f>
        <v>45252</v>
      </c>
      <c r="E111" s="3" t="str">
        <f>IFERROR(INDEX('Data Pemeliharaan'!$C$2:$C$551, MATCH(A111, 'Data Pemeliharaan'!$A$2:$A$551,0)), "N/A")</f>
        <v>Preventive</v>
      </c>
      <c r="F111" s="3">
        <v>1</v>
      </c>
      <c r="G111" s="3">
        <v>27606</v>
      </c>
      <c r="H111" s="3" t="s">
        <v>396</v>
      </c>
      <c r="I111" s="3">
        <v>1</v>
      </c>
      <c r="J111" s="48">
        <v>0.2</v>
      </c>
      <c r="K111" s="48">
        <v>0.6</v>
      </c>
      <c r="L111" s="30">
        <v>-2.0614230361771577</v>
      </c>
      <c r="M111" s="30">
        <v>-0.15955244853267844</v>
      </c>
      <c r="N111" s="30">
        <v>-3.9019726695746444</v>
      </c>
      <c r="O111" s="48">
        <v>-3.076457799223923</v>
      </c>
      <c r="P111" s="48">
        <v>-0.53423314018639156</v>
      </c>
      <c r="Q111" s="48">
        <v>-4.9389704058228512</v>
      </c>
      <c r="R111" s="3" t="s">
        <v>396</v>
      </c>
    </row>
    <row r="112" spans="1:18" x14ac:dyDescent="0.3">
      <c r="A112" s="27">
        <v>109</v>
      </c>
      <c r="B112" s="23">
        <v>108</v>
      </c>
      <c r="C112" s="46" t="s">
        <v>395</v>
      </c>
      <c r="D112" s="47">
        <f>IFERROR(INDEX('Data Pemeliharaan'!$B$2:$B$551, MATCH(A112, 'Data Pemeliharaan'!$A$2:$A$551,0)), "N/A")</f>
        <v>45257</v>
      </c>
      <c r="E112" s="3" t="str">
        <f>IFERROR(INDEX('Data Pemeliharaan'!$C$2:$C$551, MATCH(A112, 'Data Pemeliharaan'!$A$2:$A$551,0)), "N/A")</f>
        <v>Preventive</v>
      </c>
      <c r="F112" s="3">
        <v>1</v>
      </c>
      <c r="G112" s="3">
        <v>19909</v>
      </c>
      <c r="H112" s="3" t="s">
        <v>396</v>
      </c>
      <c r="I112" s="3">
        <v>1</v>
      </c>
      <c r="J112" s="48">
        <v>0.2</v>
      </c>
      <c r="K112" s="48">
        <v>0.4327102803738318</v>
      </c>
      <c r="L112" s="30">
        <v>-2.0614230361771577</v>
      </c>
      <c r="M112" s="30">
        <v>-0.15955244853267844</v>
      </c>
      <c r="N112" s="30">
        <v>-3.9019726695746444</v>
      </c>
      <c r="O112" s="48">
        <v>-2.9605014017283806</v>
      </c>
      <c r="P112" s="48">
        <v>-0.49690351805064992</v>
      </c>
      <c r="Q112" s="48">
        <v>-4.6697279886960246</v>
      </c>
      <c r="R112" s="3" t="s">
        <v>396</v>
      </c>
    </row>
    <row r="113" spans="1:18" x14ac:dyDescent="0.3">
      <c r="A113" s="27">
        <v>110</v>
      </c>
      <c r="B113" s="23">
        <v>109</v>
      </c>
      <c r="C113" s="46" t="s">
        <v>395</v>
      </c>
      <c r="D113" s="47">
        <f>IFERROR(INDEX('Data Pemeliharaan'!$B$2:$B$551, MATCH(A113, 'Data Pemeliharaan'!$A$2:$A$551,0)), "N/A")</f>
        <v>45259</v>
      </c>
      <c r="E113" s="3" t="str">
        <f>IFERROR(INDEX('Data Pemeliharaan'!$C$2:$C$551, MATCH(A113, 'Data Pemeliharaan'!$A$2:$A$551,0)), "N/A")</f>
        <v>Preventive</v>
      </c>
      <c r="F113" s="3">
        <v>1</v>
      </c>
      <c r="G113" s="3">
        <v>32078</v>
      </c>
      <c r="H113" s="3" t="s">
        <v>396</v>
      </c>
      <c r="I113" s="3">
        <v>1</v>
      </c>
      <c r="J113" s="48">
        <v>0.2</v>
      </c>
      <c r="K113" s="48">
        <v>0.69719626168224302</v>
      </c>
      <c r="L113" s="30">
        <v>-2.0614230361771577</v>
      </c>
      <c r="M113" s="30">
        <v>-0.15955244853267844</v>
      </c>
      <c r="N113" s="30">
        <v>-3.9019726695746444</v>
      </c>
      <c r="O113" s="48">
        <v>-3.1438291139699364</v>
      </c>
      <c r="P113" s="48">
        <v>-0.55592185919263248</v>
      </c>
      <c r="Q113" s="48">
        <v>-5.0954017543211192</v>
      </c>
      <c r="R113" s="3" t="s">
        <v>396</v>
      </c>
    </row>
    <row r="114" spans="1:18" x14ac:dyDescent="0.3">
      <c r="A114" s="23">
        <v>111</v>
      </c>
      <c r="B114" s="23">
        <v>110</v>
      </c>
      <c r="C114" s="46" t="s">
        <v>395</v>
      </c>
      <c r="D114" s="47">
        <f>IFERROR(INDEX('Data Pemeliharaan'!$B$2:$B$551, MATCH(A114, 'Data Pemeliharaan'!$A$2:$A$551,0)), "N/A")</f>
        <v>45259</v>
      </c>
      <c r="E114" s="3" t="str">
        <f>IFERROR(INDEX('Data Pemeliharaan'!$C$2:$C$551, MATCH(A114, 'Data Pemeliharaan'!$A$2:$A$551,0)), "N/A")</f>
        <v>Kuratif</v>
      </c>
      <c r="F114" s="3">
        <v>1</v>
      </c>
      <c r="G114" s="3">
        <v>32078</v>
      </c>
      <c r="H114" s="3" t="s">
        <v>396</v>
      </c>
      <c r="I114" s="3">
        <v>0</v>
      </c>
      <c r="J114" s="48">
        <v>0.2</v>
      </c>
      <c r="K114" s="48">
        <v>0.69719626168224302</v>
      </c>
      <c r="L114" s="30">
        <v>-2.0614230361771577</v>
      </c>
      <c r="M114" s="30">
        <v>-0.15955244853267844</v>
      </c>
      <c r="N114" s="30">
        <v>-3.9019726695746444</v>
      </c>
      <c r="O114" s="48">
        <v>-3.1438291139699364</v>
      </c>
      <c r="P114" s="48">
        <v>-0.55592185919263248</v>
      </c>
      <c r="Q114" s="48">
        <v>-5.0954017543211192</v>
      </c>
      <c r="R114" s="3" t="s">
        <v>396</v>
      </c>
    </row>
    <row r="115" spans="1:18" x14ac:dyDescent="0.3">
      <c r="A115" s="23">
        <v>112</v>
      </c>
      <c r="B115" s="23">
        <v>111</v>
      </c>
      <c r="C115" s="46" t="s">
        <v>395</v>
      </c>
      <c r="D115" s="47">
        <f>IFERROR(INDEX('Data Pemeliharaan'!$B$2:$B$551, MATCH(A115, 'Data Pemeliharaan'!$A$2:$A$551,0)), "N/A")</f>
        <v>45259</v>
      </c>
      <c r="E115" s="3" t="str">
        <f>IFERROR(INDEX('Data Pemeliharaan'!$C$2:$C$551, MATCH(A115, 'Data Pemeliharaan'!$A$2:$A$551,0)), "N/A")</f>
        <v>Preventive</v>
      </c>
      <c r="F115" s="3">
        <v>2</v>
      </c>
      <c r="G115" s="3">
        <v>32078</v>
      </c>
      <c r="H115" s="3" t="s">
        <v>396</v>
      </c>
      <c r="I115" s="3">
        <v>1</v>
      </c>
      <c r="J115" s="48">
        <v>0.46666666666666667</v>
      </c>
      <c r="K115" s="48">
        <v>0.69719626168224302</v>
      </c>
      <c r="L115" s="30">
        <v>-2.0614230361771577</v>
      </c>
      <c r="M115" s="30">
        <v>-0.15955244853267844</v>
      </c>
      <c r="N115" s="30">
        <v>-3.9019726695746444</v>
      </c>
      <c r="O115" s="48">
        <v>-3.9426910535843338</v>
      </c>
      <c r="P115" s="48">
        <v>-0.87698127367954881</v>
      </c>
      <c r="Q115" s="48">
        <v>-5.1905150727047804</v>
      </c>
      <c r="R115" s="3" t="s">
        <v>396</v>
      </c>
    </row>
    <row r="116" spans="1:18" x14ac:dyDescent="0.3">
      <c r="A116" s="23">
        <v>113</v>
      </c>
      <c r="B116" s="23">
        <v>112</v>
      </c>
      <c r="C116" s="46" t="s">
        <v>395</v>
      </c>
      <c r="D116" s="47">
        <f>IFERROR(INDEX('Data Pemeliharaan'!$B$2:$B$551, MATCH(A116, 'Data Pemeliharaan'!$A$2:$A$551,0)), "N/A")</f>
        <v>45260</v>
      </c>
      <c r="E116" s="3" t="str">
        <f>IFERROR(INDEX('Data Pemeliharaan'!$C$2:$C$551, MATCH(A116, 'Data Pemeliharaan'!$A$2:$A$551,0)), "N/A")</f>
        <v>Preventive</v>
      </c>
      <c r="F116" s="3">
        <v>1</v>
      </c>
      <c r="G116" s="3">
        <v>35402</v>
      </c>
      <c r="H116" s="3" t="s">
        <v>396</v>
      </c>
      <c r="I116" s="3">
        <v>1</v>
      </c>
      <c r="J116" s="48">
        <v>0.2</v>
      </c>
      <c r="K116" s="48">
        <v>0.76944142577700503</v>
      </c>
      <c r="L116" s="30">
        <v>-2.0614230361771577</v>
      </c>
      <c r="M116" s="30">
        <v>-0.15955244853267844</v>
      </c>
      <c r="N116" s="30">
        <v>-3.9019726695746444</v>
      </c>
      <c r="O116" s="48">
        <v>-3.1939056457713111</v>
      </c>
      <c r="P116" s="48">
        <v>-0.5720429016740155</v>
      </c>
      <c r="Q116" s="48">
        <v>-5.2116758604052515</v>
      </c>
      <c r="R116" s="3" t="s">
        <v>396</v>
      </c>
    </row>
    <row r="117" spans="1:18" x14ac:dyDescent="0.3">
      <c r="A117" s="27">
        <v>114</v>
      </c>
      <c r="B117" s="23">
        <v>113</v>
      </c>
      <c r="C117" s="46" t="s">
        <v>395</v>
      </c>
      <c r="D117" s="47">
        <f>IFERROR(INDEX('Data Pemeliharaan'!$B$2:$B$551, MATCH(A117, 'Data Pemeliharaan'!$A$2:$A$551,0)), "N/A")</f>
        <v>45264</v>
      </c>
      <c r="E117" s="3" t="str">
        <f>IFERROR(INDEX('Data Pemeliharaan'!$C$2:$C$551, MATCH(A117, 'Data Pemeliharaan'!$A$2:$A$551,0)), "N/A")</f>
        <v>Preventive</v>
      </c>
      <c r="F117" s="3">
        <v>1</v>
      </c>
      <c r="G117" s="3">
        <v>24347</v>
      </c>
      <c r="H117" s="3" t="s">
        <v>396</v>
      </c>
      <c r="I117" s="3">
        <v>1</v>
      </c>
      <c r="J117" s="48">
        <v>0.2</v>
      </c>
      <c r="K117" s="48">
        <v>0.52916757226689848</v>
      </c>
      <c r="L117" s="30">
        <v>-2.0614230361771577</v>
      </c>
      <c r="M117" s="30">
        <v>-0.15955244853267844</v>
      </c>
      <c r="N117" s="30">
        <v>-3.9019726695746444</v>
      </c>
      <c r="O117" s="48">
        <v>-3.0273605016485075</v>
      </c>
      <c r="P117" s="48">
        <v>-0.51842734071382013</v>
      </c>
      <c r="Q117" s="48">
        <v>-4.8249700111994489</v>
      </c>
      <c r="R117" s="3" t="s">
        <v>396</v>
      </c>
    </row>
    <row r="118" spans="1:18" x14ac:dyDescent="0.3">
      <c r="A118" s="27">
        <v>115</v>
      </c>
      <c r="B118" s="23">
        <v>114</v>
      </c>
      <c r="C118" s="46" t="s">
        <v>395</v>
      </c>
      <c r="D118" s="47">
        <f>IFERROR(INDEX('Data Pemeliharaan'!$B$2:$B$551, MATCH(A118, 'Data Pemeliharaan'!$A$2:$A$551,0)), "N/A")</f>
        <v>45264</v>
      </c>
      <c r="E118" s="3" t="str">
        <f>IFERROR(INDEX('Data Pemeliharaan'!$C$2:$C$551, MATCH(A118, 'Data Pemeliharaan'!$A$2:$A$551,0)), "N/A")</f>
        <v>Preventive</v>
      </c>
      <c r="F118" s="3">
        <v>1</v>
      </c>
      <c r="G118" s="3">
        <v>24347</v>
      </c>
      <c r="H118" s="3" t="s">
        <v>396</v>
      </c>
      <c r="I118" s="3">
        <v>1</v>
      </c>
      <c r="J118" s="48">
        <v>0.2</v>
      </c>
      <c r="K118" s="48">
        <v>0.52916757226689848</v>
      </c>
      <c r="L118" s="30">
        <v>-2.0614230361771577</v>
      </c>
      <c r="M118" s="30">
        <v>-0.15955244853267844</v>
      </c>
      <c r="N118" s="30">
        <v>-3.9019726695746444</v>
      </c>
      <c r="O118" s="48">
        <v>-3.0273605016485075</v>
      </c>
      <c r="P118" s="48">
        <v>-0.51842734071382013</v>
      </c>
      <c r="Q118" s="48">
        <v>-4.8249700111994489</v>
      </c>
      <c r="R118" s="3" t="s">
        <v>396</v>
      </c>
    </row>
    <row r="119" spans="1:18" x14ac:dyDescent="0.3">
      <c r="A119" s="23">
        <v>116</v>
      </c>
      <c r="B119" s="23">
        <v>115</v>
      </c>
      <c r="C119" s="46" t="s">
        <v>395</v>
      </c>
      <c r="D119" s="47">
        <f>IFERROR(INDEX('Data Pemeliharaan'!$B$2:$B$551, MATCH(A119, 'Data Pemeliharaan'!$A$2:$A$551,0)), "N/A")</f>
        <v>45265</v>
      </c>
      <c r="E119" s="3" t="str">
        <f>IFERROR(INDEX('Data Pemeliharaan'!$C$2:$C$551, MATCH(A119, 'Data Pemeliharaan'!$A$2:$A$551,0)), "N/A")</f>
        <v>Preventive</v>
      </c>
      <c r="F119" s="3">
        <v>1</v>
      </c>
      <c r="G119" s="3">
        <v>21199</v>
      </c>
      <c r="H119" s="3" t="s">
        <v>396</v>
      </c>
      <c r="I119" s="3">
        <v>1</v>
      </c>
      <c r="J119" s="48">
        <v>0.2</v>
      </c>
      <c r="K119" s="48">
        <v>0.46074766355140184</v>
      </c>
      <c r="L119" s="30">
        <v>-2.0614230361771577</v>
      </c>
      <c r="M119" s="30">
        <v>-0.15955244853267844</v>
      </c>
      <c r="N119" s="30">
        <v>-3.9019726695746444</v>
      </c>
      <c r="O119" s="48">
        <v>-2.9799354348281923</v>
      </c>
      <c r="P119" s="48">
        <v>-0.50315987930245021</v>
      </c>
      <c r="Q119" s="48">
        <v>-4.7148524161474485</v>
      </c>
      <c r="R119" s="3" t="s">
        <v>396</v>
      </c>
    </row>
    <row r="120" spans="1:18" x14ac:dyDescent="0.3">
      <c r="A120" s="23">
        <v>117</v>
      </c>
      <c r="B120" s="23">
        <v>116</v>
      </c>
      <c r="C120" s="46" t="s">
        <v>395</v>
      </c>
      <c r="D120" s="47">
        <f>IFERROR(INDEX('Data Pemeliharaan'!$B$2:$B$551, MATCH(A120, 'Data Pemeliharaan'!$A$2:$A$551,0)), "N/A")</f>
        <v>45265</v>
      </c>
      <c r="E120" s="3" t="str">
        <f>IFERROR(INDEX('Data Pemeliharaan'!$C$2:$C$551, MATCH(A120, 'Data Pemeliharaan'!$A$2:$A$551,0)), "N/A")</f>
        <v>Preventive</v>
      </c>
      <c r="F120" s="3">
        <v>1</v>
      </c>
      <c r="G120" s="3">
        <v>21199</v>
      </c>
      <c r="H120" s="3" t="s">
        <v>396</v>
      </c>
      <c r="I120" s="3">
        <v>1</v>
      </c>
      <c r="J120" s="48">
        <v>0.2</v>
      </c>
      <c r="K120" s="48">
        <v>0.46074766355140184</v>
      </c>
      <c r="L120" s="30">
        <v>-2.0614230361771577</v>
      </c>
      <c r="M120" s="30">
        <v>-0.15955244853267844</v>
      </c>
      <c r="N120" s="30">
        <v>-3.9019726695746444</v>
      </c>
      <c r="O120" s="48">
        <v>-2.9799354348281923</v>
      </c>
      <c r="P120" s="48">
        <v>-0.50315987930245021</v>
      </c>
      <c r="Q120" s="48">
        <v>-4.7148524161474485</v>
      </c>
      <c r="R120" s="3" t="s">
        <v>396</v>
      </c>
    </row>
    <row r="121" spans="1:18" x14ac:dyDescent="0.3">
      <c r="A121" s="23">
        <v>118</v>
      </c>
      <c r="B121" s="23">
        <v>117</v>
      </c>
      <c r="C121" s="46" t="s">
        <v>395</v>
      </c>
      <c r="D121" s="47">
        <f>IFERROR(INDEX('Data Pemeliharaan'!$B$2:$B$551, MATCH(A121, 'Data Pemeliharaan'!$A$2:$A$551,0)), "N/A")</f>
        <v>45266</v>
      </c>
      <c r="E121" s="3" t="str">
        <f>IFERROR(INDEX('Data Pemeliharaan'!$C$2:$C$551, MATCH(A121, 'Data Pemeliharaan'!$A$2:$A$551,0)), "N/A")</f>
        <v>Kuratif</v>
      </c>
      <c r="F121" s="3">
        <v>1</v>
      </c>
      <c r="G121" s="3">
        <v>27305</v>
      </c>
      <c r="H121" s="3" t="s">
        <v>396</v>
      </c>
      <c r="I121" s="3">
        <v>0</v>
      </c>
      <c r="J121" s="48">
        <v>0.2</v>
      </c>
      <c r="K121" s="48">
        <v>0.59345794392523366</v>
      </c>
      <c r="L121" s="30">
        <v>-2.0614230361771577</v>
      </c>
      <c r="M121" s="30">
        <v>-0.15955244853267844</v>
      </c>
      <c r="N121" s="30">
        <v>-3.9019726695746444</v>
      </c>
      <c r="O121" s="48">
        <v>-3.0719231915006335</v>
      </c>
      <c r="P121" s="48">
        <v>-0.53277332256097143</v>
      </c>
      <c r="Q121" s="48">
        <v>-4.9284413727508527</v>
      </c>
      <c r="R121" s="3" t="s">
        <v>396</v>
      </c>
    </row>
    <row r="122" spans="1:18" x14ac:dyDescent="0.3">
      <c r="A122" s="27">
        <v>119</v>
      </c>
      <c r="B122" s="23">
        <v>118</v>
      </c>
      <c r="C122" s="46" t="s">
        <v>395</v>
      </c>
      <c r="D122" s="47">
        <f>IFERROR(INDEX('Data Pemeliharaan'!$B$2:$B$551, MATCH(A122, 'Data Pemeliharaan'!$A$2:$A$551,0)), "N/A")</f>
        <v>45267</v>
      </c>
      <c r="E122" s="3" t="str">
        <f>IFERROR(INDEX('Data Pemeliharaan'!$C$2:$C$551, MATCH(A122, 'Data Pemeliharaan'!$A$2:$A$551,0)), "N/A")</f>
        <v>Preventive</v>
      </c>
      <c r="F122" s="3">
        <v>1</v>
      </c>
      <c r="G122" s="3">
        <v>33067</v>
      </c>
      <c r="H122" s="3" t="s">
        <v>396</v>
      </c>
      <c r="I122" s="3">
        <v>1</v>
      </c>
      <c r="J122" s="48">
        <v>0.2</v>
      </c>
      <c r="K122" s="48">
        <v>0.71869158878504669</v>
      </c>
      <c r="L122" s="30">
        <v>-2.0614230361771577</v>
      </c>
      <c r="M122" s="30">
        <v>-0.15955244853267844</v>
      </c>
      <c r="N122" s="30">
        <v>-3.9019726695746444</v>
      </c>
      <c r="O122" s="48">
        <v>-3.1587285393464586</v>
      </c>
      <c r="P122" s="48">
        <v>-0.56071840281901264</v>
      </c>
      <c r="Q122" s="48">
        <v>-5.1299971487005429</v>
      </c>
      <c r="R122" s="3" t="s">
        <v>396</v>
      </c>
    </row>
    <row r="123" spans="1:18" x14ac:dyDescent="0.3">
      <c r="A123" s="27">
        <v>120</v>
      </c>
      <c r="B123" s="23">
        <v>119</v>
      </c>
      <c r="C123" s="46" t="s">
        <v>395</v>
      </c>
      <c r="D123" s="47">
        <f>IFERROR(INDEX('Data Pemeliharaan'!$B$2:$B$551, MATCH(A123, 'Data Pemeliharaan'!$A$2:$A$551,0)), "N/A")</f>
        <v>45271</v>
      </c>
      <c r="E123" s="3" t="str">
        <f>IFERROR(INDEX('Data Pemeliharaan'!$C$2:$C$551, MATCH(A123, 'Data Pemeliharaan'!$A$2:$A$551,0)), "N/A")</f>
        <v>Preventive</v>
      </c>
      <c r="F123" s="3">
        <v>1</v>
      </c>
      <c r="G123" s="3">
        <v>27950</v>
      </c>
      <c r="H123" s="3" t="s">
        <v>396</v>
      </c>
      <c r="I123" s="3">
        <v>1</v>
      </c>
      <c r="J123" s="48">
        <v>0.2</v>
      </c>
      <c r="K123" s="48">
        <v>0.60747663551401865</v>
      </c>
      <c r="L123" s="30">
        <v>-2.0614230361771577</v>
      </c>
      <c r="M123" s="30">
        <v>-0.15955244853267844</v>
      </c>
      <c r="N123" s="30">
        <v>-3.9019726695746444</v>
      </c>
      <c r="O123" s="48">
        <v>-3.0816402080505392</v>
      </c>
      <c r="P123" s="48">
        <v>-0.53590150318687158</v>
      </c>
      <c r="Q123" s="48">
        <v>-4.9510035864765642</v>
      </c>
      <c r="R123" s="3" t="s">
        <v>396</v>
      </c>
    </row>
    <row r="124" spans="1:18" x14ac:dyDescent="0.3">
      <c r="A124" s="23">
        <v>121</v>
      </c>
      <c r="B124" s="23">
        <v>120</v>
      </c>
      <c r="C124" s="46" t="s">
        <v>395</v>
      </c>
      <c r="D124" s="47">
        <f>IFERROR(INDEX('Data Pemeliharaan'!$B$2:$B$551, MATCH(A124, 'Data Pemeliharaan'!$A$2:$A$551,0)), "N/A")</f>
        <v>45271</v>
      </c>
      <c r="E124" s="3" t="str">
        <f>IFERROR(INDEX('Data Pemeliharaan'!$C$2:$C$551, MATCH(A124, 'Data Pemeliharaan'!$A$2:$A$551,0)), "N/A")</f>
        <v>Preventive</v>
      </c>
      <c r="F124" s="3">
        <v>1</v>
      </c>
      <c r="G124" s="3">
        <v>27950</v>
      </c>
      <c r="H124" s="3" t="s">
        <v>396</v>
      </c>
      <c r="I124" s="3">
        <v>1</v>
      </c>
      <c r="J124" s="48">
        <v>0.2</v>
      </c>
      <c r="K124" s="48">
        <v>0.60747663551401865</v>
      </c>
      <c r="L124" s="30">
        <v>-2.0614230361771577</v>
      </c>
      <c r="M124" s="30">
        <v>-0.15955244853267844</v>
      </c>
      <c r="N124" s="30">
        <v>-3.9019726695746444</v>
      </c>
      <c r="O124" s="48">
        <v>-3.0816402080505392</v>
      </c>
      <c r="P124" s="48">
        <v>-0.53590150318687158</v>
      </c>
      <c r="Q124" s="48">
        <v>-4.9510035864765642</v>
      </c>
      <c r="R124" s="3" t="s">
        <v>396</v>
      </c>
    </row>
    <row r="125" spans="1:18" x14ac:dyDescent="0.3">
      <c r="A125" s="23">
        <v>122</v>
      </c>
      <c r="B125" s="23">
        <v>121</v>
      </c>
      <c r="C125" s="46" t="s">
        <v>395</v>
      </c>
      <c r="D125" s="47">
        <f>IFERROR(INDEX('Data Pemeliharaan'!$B$2:$B$551, MATCH(A125, 'Data Pemeliharaan'!$A$2:$A$551,0)), "N/A")</f>
        <v>45271</v>
      </c>
      <c r="E125" s="3" t="str">
        <f>IFERROR(INDEX('Data Pemeliharaan'!$C$2:$C$551, MATCH(A125, 'Data Pemeliharaan'!$A$2:$A$551,0)), "N/A")</f>
        <v>Kuratif</v>
      </c>
      <c r="F125" s="3">
        <v>2</v>
      </c>
      <c r="G125" s="3">
        <v>27950</v>
      </c>
      <c r="H125" s="3" t="s">
        <v>396</v>
      </c>
      <c r="I125" s="3">
        <v>0</v>
      </c>
      <c r="J125" s="48">
        <v>0.46666666666666667</v>
      </c>
      <c r="K125" s="48">
        <v>0.60747663551401865</v>
      </c>
      <c r="L125" s="30">
        <v>-2.0614230361771577</v>
      </c>
      <c r="M125" s="30">
        <v>-0.15955244853267844</v>
      </c>
      <c r="N125" s="30">
        <v>-3.9019726695746444</v>
      </c>
      <c r="O125" s="48">
        <v>-3.8805021476649366</v>
      </c>
      <c r="P125" s="48">
        <v>-0.8569609176737879</v>
      </c>
      <c r="Q125" s="48">
        <v>-5.0461169048602255</v>
      </c>
      <c r="R125" s="3" t="s">
        <v>396</v>
      </c>
    </row>
    <row r="126" spans="1:18" x14ac:dyDescent="0.3">
      <c r="A126" s="23">
        <v>123</v>
      </c>
      <c r="B126" s="23">
        <v>122</v>
      </c>
      <c r="C126" s="46" t="s">
        <v>395</v>
      </c>
      <c r="D126" s="47">
        <f>IFERROR(INDEX('Data Pemeliharaan'!$B$2:$B$551, MATCH(A126, 'Data Pemeliharaan'!$A$2:$A$551,0)), "N/A")</f>
        <v>45272</v>
      </c>
      <c r="E126" s="3" t="str">
        <f>IFERROR(INDEX('Data Pemeliharaan'!$C$2:$C$551, MATCH(A126, 'Data Pemeliharaan'!$A$2:$A$551,0)), "N/A")</f>
        <v>Preventive</v>
      </c>
      <c r="F126" s="3">
        <v>1</v>
      </c>
      <c r="G126" s="3">
        <v>28810</v>
      </c>
      <c r="H126" s="3" t="s">
        <v>396</v>
      </c>
      <c r="I126" s="3">
        <v>1</v>
      </c>
      <c r="J126" s="48">
        <v>0.2</v>
      </c>
      <c r="K126" s="48">
        <v>0.62616822429906538</v>
      </c>
      <c r="L126" s="30">
        <v>-2.0614230361771577</v>
      </c>
      <c r="M126" s="30">
        <v>-0.15955244853267844</v>
      </c>
      <c r="N126" s="30">
        <v>-3.9019726695746444</v>
      </c>
      <c r="O126" s="48">
        <v>-3.0945962301170802</v>
      </c>
      <c r="P126" s="48">
        <v>-0.54007241068807177</v>
      </c>
      <c r="Q126" s="48">
        <v>-4.981086538110846</v>
      </c>
      <c r="R126" s="3" t="s">
        <v>396</v>
      </c>
    </row>
    <row r="127" spans="1:18" x14ac:dyDescent="0.3">
      <c r="A127" s="27">
        <v>124</v>
      </c>
      <c r="B127" s="23">
        <v>123</v>
      </c>
      <c r="C127" s="46" t="s">
        <v>395</v>
      </c>
      <c r="D127" s="47">
        <f>IFERROR(INDEX('Data Pemeliharaan'!$B$2:$B$551, MATCH(A127, 'Data Pemeliharaan'!$A$2:$A$551,0)), "N/A")</f>
        <v>45272</v>
      </c>
      <c r="E127" s="3" t="str">
        <f>IFERROR(INDEX('Data Pemeliharaan'!$C$2:$C$551, MATCH(A127, 'Data Pemeliharaan'!$A$2:$A$551,0)), "N/A")</f>
        <v>Kuratif</v>
      </c>
      <c r="F127" s="3">
        <v>1</v>
      </c>
      <c r="G127" s="3">
        <v>28810</v>
      </c>
      <c r="H127" s="3" t="s">
        <v>396</v>
      </c>
      <c r="I127" s="3">
        <v>0</v>
      </c>
      <c r="J127" s="48">
        <v>0.2</v>
      </c>
      <c r="K127" s="48">
        <v>0.62616822429906538</v>
      </c>
      <c r="L127" s="30">
        <v>-2.0614230361771577</v>
      </c>
      <c r="M127" s="30">
        <v>-0.15955244853267844</v>
      </c>
      <c r="N127" s="30">
        <v>-3.9019726695746444</v>
      </c>
      <c r="O127" s="48">
        <v>-3.0945962301170802</v>
      </c>
      <c r="P127" s="48">
        <v>-0.54007241068807177</v>
      </c>
      <c r="Q127" s="48">
        <v>-4.981086538110846</v>
      </c>
      <c r="R127" s="3" t="s">
        <v>396</v>
      </c>
    </row>
    <row r="128" spans="1:18" x14ac:dyDescent="0.3">
      <c r="A128" s="27">
        <v>125</v>
      </c>
      <c r="B128" s="23">
        <v>124</v>
      </c>
      <c r="C128" s="46" t="s">
        <v>395</v>
      </c>
      <c r="D128" s="47">
        <f>IFERROR(INDEX('Data Pemeliharaan'!$B$2:$B$551, MATCH(A128, 'Data Pemeliharaan'!$A$2:$A$551,0)), "N/A")</f>
        <v>45273</v>
      </c>
      <c r="E128" s="3" t="str">
        <f>IFERROR(INDEX('Data Pemeliharaan'!$C$2:$C$551, MATCH(A128, 'Data Pemeliharaan'!$A$2:$A$551,0)), "N/A")</f>
        <v>Preventive</v>
      </c>
      <c r="F128" s="3">
        <v>1</v>
      </c>
      <c r="G128" s="3">
        <v>22532</v>
      </c>
      <c r="H128" s="3" t="s">
        <v>396</v>
      </c>
      <c r="I128" s="3">
        <v>1</v>
      </c>
      <c r="J128" s="48">
        <v>0.2</v>
      </c>
      <c r="K128" s="48">
        <v>0.48971962616822429</v>
      </c>
      <c r="L128" s="30">
        <v>-2.0614230361771577</v>
      </c>
      <c r="M128" s="30">
        <v>-0.15955244853267844</v>
      </c>
      <c r="N128" s="30">
        <v>-3.9019726695746444</v>
      </c>
      <c r="O128" s="48">
        <v>-3.0000172690313307</v>
      </c>
      <c r="P128" s="48">
        <v>-0.50962478592931049</v>
      </c>
      <c r="Q128" s="48">
        <v>-4.7614809911805862</v>
      </c>
      <c r="R128" s="3" t="s">
        <v>396</v>
      </c>
    </row>
    <row r="129" spans="1:18" x14ac:dyDescent="0.3">
      <c r="A129" s="23">
        <v>126</v>
      </c>
      <c r="B129" s="23">
        <v>125</v>
      </c>
      <c r="C129" s="46" t="s">
        <v>395</v>
      </c>
      <c r="D129" s="47">
        <f>IFERROR(INDEX('Data Pemeliharaan'!$B$2:$B$551, MATCH(A129, 'Data Pemeliharaan'!$A$2:$A$551,0)), "N/A")</f>
        <v>45273</v>
      </c>
      <c r="E129" s="3" t="str">
        <f>IFERROR(INDEX('Data Pemeliharaan'!$C$2:$C$551, MATCH(A129, 'Data Pemeliharaan'!$A$2:$A$551,0)), "N/A")</f>
        <v>Preventive</v>
      </c>
      <c r="F129" s="3">
        <v>1</v>
      </c>
      <c r="G129" s="3">
        <v>22532</v>
      </c>
      <c r="H129" s="3" t="s">
        <v>396</v>
      </c>
      <c r="I129" s="3">
        <v>1</v>
      </c>
      <c r="J129" s="48">
        <v>0.2</v>
      </c>
      <c r="K129" s="48">
        <v>0.48971962616822429</v>
      </c>
      <c r="L129" s="30">
        <v>-2.0614230361771577</v>
      </c>
      <c r="M129" s="30">
        <v>-0.15955244853267844</v>
      </c>
      <c r="N129" s="30">
        <v>-3.9019726695746444</v>
      </c>
      <c r="O129" s="48">
        <v>-3.0000172690313307</v>
      </c>
      <c r="P129" s="48">
        <v>-0.50962478592931049</v>
      </c>
      <c r="Q129" s="48">
        <v>-4.7614809911805862</v>
      </c>
      <c r="R129" s="3" t="s">
        <v>396</v>
      </c>
    </row>
    <row r="130" spans="1:18" x14ac:dyDescent="0.3">
      <c r="A130" s="23">
        <v>127</v>
      </c>
      <c r="B130" s="23">
        <v>126</v>
      </c>
      <c r="C130" s="46" t="s">
        <v>395</v>
      </c>
      <c r="D130" s="47">
        <f>IFERROR(INDEX('Data Pemeliharaan'!$B$2:$B$551, MATCH(A130, 'Data Pemeliharaan'!$A$2:$A$551,0)), "N/A")</f>
        <v>45275</v>
      </c>
      <c r="E130" s="3" t="str">
        <f>IFERROR(INDEX('Data Pemeliharaan'!$C$2:$C$551, MATCH(A130, 'Data Pemeliharaan'!$A$2:$A$551,0)), "N/A")</f>
        <v>Kuratif</v>
      </c>
      <c r="F130" s="3">
        <v>0.25</v>
      </c>
      <c r="G130" s="3">
        <v>29584</v>
      </c>
      <c r="H130" s="3" t="s">
        <v>397</v>
      </c>
      <c r="I130" s="3">
        <v>0</v>
      </c>
      <c r="J130" s="11">
        <v>0</v>
      </c>
      <c r="K130" s="48">
        <v>0.64299065420560753</v>
      </c>
      <c r="L130" s="30">
        <v>-2.0614230361771577</v>
      </c>
      <c r="M130" s="30">
        <v>-0.15955244853267844</v>
      </c>
      <c r="N130" s="30">
        <v>-3.9019726695746444</v>
      </c>
      <c r="O130" s="48">
        <v>-2.5071101952661694</v>
      </c>
      <c r="P130" s="48">
        <v>-0.30303166657396469</v>
      </c>
      <c r="Q130" s="48">
        <v>-4.9368262057939543</v>
      </c>
      <c r="R130" s="3" t="s">
        <v>396</v>
      </c>
    </row>
    <row r="131" spans="1:18" x14ac:dyDescent="0.3">
      <c r="A131" s="23">
        <v>128</v>
      </c>
      <c r="B131" s="23">
        <v>127</v>
      </c>
      <c r="C131" s="46" t="s">
        <v>395</v>
      </c>
      <c r="D131" s="47">
        <f>IFERROR(INDEX('Data Pemeliharaan'!$B$2:$B$551, MATCH(A131, 'Data Pemeliharaan'!$A$2:$A$551,0)), "N/A")</f>
        <v>45275</v>
      </c>
      <c r="E131" s="3" t="str">
        <f>IFERROR(INDEX('Data Pemeliharaan'!$C$2:$C$551, MATCH(A131, 'Data Pemeliharaan'!$A$2:$A$551,0)), "N/A")</f>
        <v>Kuratif</v>
      </c>
      <c r="F131" s="3">
        <v>0.25</v>
      </c>
      <c r="G131" s="3">
        <v>29584</v>
      </c>
      <c r="H131" s="3" t="s">
        <v>397</v>
      </c>
      <c r="I131" s="3">
        <v>0</v>
      </c>
      <c r="J131" s="11">
        <v>0</v>
      </c>
      <c r="K131" s="48">
        <v>0.64299065420560753</v>
      </c>
      <c r="L131" s="30">
        <v>-2.0614230361771577</v>
      </c>
      <c r="M131" s="30">
        <v>-0.15955244853267844</v>
      </c>
      <c r="N131" s="30">
        <v>-3.9019726695746444</v>
      </c>
      <c r="O131" s="48">
        <v>-2.5071101952661694</v>
      </c>
      <c r="P131" s="48">
        <v>-0.30303166657396469</v>
      </c>
      <c r="Q131" s="48">
        <v>-4.9368262057939543</v>
      </c>
      <c r="R131" s="3" t="s">
        <v>396</v>
      </c>
    </row>
    <row r="132" spans="1:18" x14ac:dyDescent="0.3">
      <c r="A132" s="27">
        <v>129</v>
      </c>
      <c r="B132" s="23">
        <v>128</v>
      </c>
      <c r="C132" s="46" t="s">
        <v>395</v>
      </c>
      <c r="D132" s="47">
        <f>IFERROR(INDEX('Data Pemeliharaan'!$B$2:$B$551, MATCH(A132, 'Data Pemeliharaan'!$A$2:$A$551,0)), "N/A")</f>
        <v>45278</v>
      </c>
      <c r="E132" s="3" t="str">
        <f>IFERROR(INDEX('Data Pemeliharaan'!$C$2:$C$551, MATCH(A132, 'Data Pemeliharaan'!$A$2:$A$551,0)), "N/A")</f>
        <v>Preventive</v>
      </c>
      <c r="F132" s="3">
        <v>1</v>
      </c>
      <c r="G132" s="3">
        <v>27262</v>
      </c>
      <c r="H132" s="3" t="s">
        <v>396</v>
      </c>
      <c r="I132" s="3">
        <v>1</v>
      </c>
      <c r="J132" s="48">
        <v>0.2</v>
      </c>
      <c r="K132" s="48">
        <v>0.59252336448598131</v>
      </c>
      <c r="L132" s="30">
        <v>-2.0614230361771577</v>
      </c>
      <c r="M132" s="30">
        <v>-0.15955244853267844</v>
      </c>
      <c r="N132" s="30">
        <v>-3.9019726695746444</v>
      </c>
      <c r="O132" s="48">
        <v>-3.0712753903973065</v>
      </c>
      <c r="P132" s="48">
        <v>-0.53256477718591144</v>
      </c>
      <c r="Q132" s="48">
        <v>-4.9269372251691381</v>
      </c>
      <c r="R132" s="3" t="s">
        <v>396</v>
      </c>
    </row>
    <row r="133" spans="1:18" x14ac:dyDescent="0.3">
      <c r="A133" s="27">
        <v>130</v>
      </c>
      <c r="B133" s="23">
        <v>129</v>
      </c>
      <c r="C133" s="46" t="s">
        <v>395</v>
      </c>
      <c r="D133" s="47">
        <f>IFERROR(INDEX('Data Pemeliharaan'!$B$2:$B$551, MATCH(A133, 'Data Pemeliharaan'!$A$2:$A$551,0)), "N/A")</f>
        <v>45278</v>
      </c>
      <c r="E133" s="3" t="str">
        <f>IFERROR(INDEX('Data Pemeliharaan'!$C$2:$C$551, MATCH(A133, 'Data Pemeliharaan'!$A$2:$A$551,0)), "N/A")</f>
        <v>Preventive</v>
      </c>
      <c r="F133" s="3">
        <v>1</v>
      </c>
      <c r="G133" s="3">
        <v>27262</v>
      </c>
      <c r="H133" s="3" t="s">
        <v>396</v>
      </c>
      <c r="I133" s="3">
        <v>1</v>
      </c>
      <c r="J133" s="48">
        <v>0.2</v>
      </c>
      <c r="K133" s="48">
        <v>0.59252336448598131</v>
      </c>
      <c r="L133" s="30">
        <v>-2.0614230361771577</v>
      </c>
      <c r="M133" s="30">
        <v>-0.15955244853267844</v>
      </c>
      <c r="N133" s="30">
        <v>-3.9019726695746444</v>
      </c>
      <c r="O133" s="48">
        <v>-3.0712753903973065</v>
      </c>
      <c r="P133" s="48">
        <v>-0.53256477718591144</v>
      </c>
      <c r="Q133" s="48">
        <v>-4.9269372251691381</v>
      </c>
      <c r="R133" s="3" t="s">
        <v>396</v>
      </c>
    </row>
    <row r="134" spans="1:18" x14ac:dyDescent="0.3">
      <c r="A134" s="23">
        <v>131</v>
      </c>
      <c r="B134" s="23">
        <v>130</v>
      </c>
      <c r="C134" s="46" t="s">
        <v>395</v>
      </c>
      <c r="D134" s="47">
        <f>IFERROR(INDEX('Data Pemeliharaan'!$B$2:$B$551, MATCH(A134, 'Data Pemeliharaan'!$A$2:$A$551,0)), "N/A")</f>
        <v>45279</v>
      </c>
      <c r="E134" s="3" t="str">
        <f>IFERROR(INDEX('Data Pemeliharaan'!$C$2:$C$551, MATCH(A134, 'Data Pemeliharaan'!$A$2:$A$551,0)), "N/A")</f>
        <v>Preventive</v>
      </c>
      <c r="F134" s="3">
        <v>0.25</v>
      </c>
      <c r="G134" s="3">
        <v>17802</v>
      </c>
      <c r="H134" s="3" t="s">
        <v>397</v>
      </c>
      <c r="I134" s="3">
        <v>1</v>
      </c>
      <c r="J134" s="11">
        <v>0</v>
      </c>
      <c r="K134" s="48">
        <v>0.38691588785046727</v>
      </c>
      <c r="L134" s="30">
        <v>-2.0614230361771577</v>
      </c>
      <c r="M134" s="30">
        <v>-0.15955244853267844</v>
      </c>
      <c r="N134" s="30">
        <v>-3.9019726695746444</v>
      </c>
      <c r="O134" s="48">
        <v>-2.3296126929545569</v>
      </c>
      <c r="P134" s="48">
        <v>-0.24589023380752217</v>
      </c>
      <c r="Q134" s="48">
        <v>-4.5246897684042873</v>
      </c>
      <c r="R134" s="3" t="s">
        <v>396</v>
      </c>
    </row>
    <row r="135" spans="1:18" x14ac:dyDescent="0.3">
      <c r="A135" s="23">
        <v>132</v>
      </c>
      <c r="B135" s="23">
        <v>131</v>
      </c>
      <c r="C135" s="46" t="s">
        <v>395</v>
      </c>
      <c r="D135" s="47">
        <f>IFERROR(INDEX('Data Pemeliharaan'!$B$2:$B$551, MATCH(A135, 'Data Pemeliharaan'!$A$2:$A$551,0)), "N/A")</f>
        <v>45279</v>
      </c>
      <c r="E135" s="3" t="str">
        <f>IFERROR(INDEX('Data Pemeliharaan'!$C$2:$C$551, MATCH(A135, 'Data Pemeliharaan'!$A$2:$A$551,0)), "N/A")</f>
        <v>Preventive</v>
      </c>
      <c r="F135" s="3">
        <v>0.25</v>
      </c>
      <c r="G135" s="3">
        <v>17802</v>
      </c>
      <c r="H135" s="3" t="s">
        <v>397</v>
      </c>
      <c r="I135" s="3">
        <v>1</v>
      </c>
      <c r="J135" s="11">
        <v>0</v>
      </c>
      <c r="K135" s="48">
        <v>0.38691588785046727</v>
      </c>
      <c r="L135" s="30">
        <v>-2.0614230361771577</v>
      </c>
      <c r="M135" s="30">
        <v>-0.15955244853267844</v>
      </c>
      <c r="N135" s="30">
        <v>-3.9019726695746444</v>
      </c>
      <c r="O135" s="48">
        <v>-2.3296126929545569</v>
      </c>
      <c r="P135" s="48">
        <v>-0.24589023380752217</v>
      </c>
      <c r="Q135" s="48">
        <v>-4.5246897684042873</v>
      </c>
      <c r="R135" s="3" t="s">
        <v>396</v>
      </c>
    </row>
    <row r="136" spans="1:18" x14ac:dyDescent="0.3">
      <c r="A136" s="27">
        <v>134</v>
      </c>
      <c r="B136" s="23">
        <v>133</v>
      </c>
      <c r="C136" s="46" t="s">
        <v>395</v>
      </c>
      <c r="D136" s="47">
        <f>IFERROR(INDEX('Data Pemeliharaan'!$B$2:$B$551, MATCH(A136, 'Data Pemeliharaan'!$A$2:$A$551,0)), "N/A")</f>
        <v>45280</v>
      </c>
      <c r="E136" s="3" t="str">
        <f>IFERROR(INDEX('Data Pemeliharaan'!$C$2:$C$551, MATCH(A136, 'Data Pemeliharaan'!$A$2:$A$551,0)), "N/A")</f>
        <v>Preventive</v>
      </c>
      <c r="F136" s="3">
        <v>0.25</v>
      </c>
      <c r="G136" s="3">
        <v>12040</v>
      </c>
      <c r="H136" s="3" t="s">
        <v>397</v>
      </c>
      <c r="I136" s="3">
        <v>1</v>
      </c>
      <c r="J136" s="11">
        <v>0</v>
      </c>
      <c r="K136" s="48">
        <v>0.26168224299065418</v>
      </c>
      <c r="L136" s="30">
        <v>-2.0614230361771577</v>
      </c>
      <c r="M136" s="30">
        <v>-0.15955244853267844</v>
      </c>
      <c r="N136" s="30">
        <v>-3.9019726695746444</v>
      </c>
      <c r="O136" s="48">
        <v>-2.2428073451087323</v>
      </c>
      <c r="P136" s="48">
        <v>-0.21794515354948096</v>
      </c>
      <c r="Q136" s="48">
        <v>-4.3231339924545962</v>
      </c>
      <c r="R136" s="3" t="s">
        <v>396</v>
      </c>
    </row>
    <row r="137" spans="1:18" x14ac:dyDescent="0.3">
      <c r="A137" s="27">
        <v>135</v>
      </c>
      <c r="B137" s="23">
        <v>134</v>
      </c>
      <c r="C137" s="46" t="s">
        <v>395</v>
      </c>
      <c r="D137" s="47">
        <f>IFERROR(INDEX('Data Pemeliharaan'!$B$2:$B$551, MATCH(A137, 'Data Pemeliharaan'!$A$2:$A$551,0)), "N/A")</f>
        <v>45280</v>
      </c>
      <c r="E137" s="3" t="str">
        <f>IFERROR(INDEX('Data Pemeliharaan'!$C$2:$C$551, MATCH(A137, 'Data Pemeliharaan'!$A$2:$A$551,0)), "N/A")</f>
        <v>Kuratif</v>
      </c>
      <c r="F137" s="3">
        <v>0.25</v>
      </c>
      <c r="G137" s="3">
        <v>12040</v>
      </c>
      <c r="H137" s="3" t="s">
        <v>397</v>
      </c>
      <c r="I137" s="3">
        <v>0</v>
      </c>
      <c r="J137" s="11">
        <v>0</v>
      </c>
      <c r="K137" s="48">
        <v>0.26168224299065418</v>
      </c>
      <c r="L137" s="30">
        <v>-2.0614230361771577</v>
      </c>
      <c r="M137" s="30">
        <v>-0.15955244853267844</v>
      </c>
      <c r="N137" s="30">
        <v>-3.9019726695746444</v>
      </c>
      <c r="O137" s="48">
        <v>-2.2428073451087323</v>
      </c>
      <c r="P137" s="48">
        <v>-0.21794515354948096</v>
      </c>
      <c r="Q137" s="48">
        <v>-4.3231339924545962</v>
      </c>
      <c r="R137" s="3" t="s">
        <v>396</v>
      </c>
    </row>
    <row r="138" spans="1:18" x14ac:dyDescent="0.3">
      <c r="A138" s="23">
        <v>136</v>
      </c>
      <c r="B138" s="23">
        <v>135</v>
      </c>
      <c r="C138" s="46" t="s">
        <v>395</v>
      </c>
      <c r="D138" s="47">
        <f>IFERROR(INDEX('Data Pemeliharaan'!$B$2:$B$551, MATCH(A138, 'Data Pemeliharaan'!$A$2:$A$551,0)), "N/A")</f>
        <v>45281</v>
      </c>
      <c r="E138" s="3" t="str">
        <f>IFERROR(INDEX('Data Pemeliharaan'!$C$2:$C$551, MATCH(A138, 'Data Pemeliharaan'!$A$2:$A$551,0)), "N/A")</f>
        <v>Preventive</v>
      </c>
      <c r="F138" s="3">
        <v>0.25</v>
      </c>
      <c r="G138" s="3">
        <v>18060</v>
      </c>
      <c r="H138" s="3" t="s">
        <v>397</v>
      </c>
      <c r="I138" s="3">
        <v>1</v>
      </c>
      <c r="J138" s="11">
        <v>0</v>
      </c>
      <c r="K138" s="48">
        <v>0.3925233644859813</v>
      </c>
      <c r="L138" s="30">
        <v>-2.0614230361771577</v>
      </c>
      <c r="M138" s="30">
        <v>-0.15955244853267844</v>
      </c>
      <c r="N138" s="30">
        <v>-3.9019726695746444</v>
      </c>
      <c r="O138" s="48">
        <v>-2.3334994995745193</v>
      </c>
      <c r="P138" s="48">
        <v>-0.24714150605788227</v>
      </c>
      <c r="Q138" s="48">
        <v>-4.5337146538945721</v>
      </c>
      <c r="R138" s="3" t="s">
        <v>396</v>
      </c>
    </row>
    <row r="139" spans="1:18" x14ac:dyDescent="0.3">
      <c r="A139" s="23">
        <v>137</v>
      </c>
      <c r="B139" s="23">
        <v>136</v>
      </c>
      <c r="C139" s="46" t="s">
        <v>395</v>
      </c>
      <c r="D139" s="47">
        <f>IFERROR(INDEX('Data Pemeliharaan'!$B$2:$B$551, MATCH(A139, 'Data Pemeliharaan'!$A$2:$A$551,0)), "N/A")</f>
        <v>45286</v>
      </c>
      <c r="E139" s="3" t="str">
        <f>IFERROR(INDEX('Data Pemeliharaan'!$C$2:$C$551, MATCH(A139, 'Data Pemeliharaan'!$A$2:$A$551,0)), "N/A")</f>
        <v>Preventive</v>
      </c>
      <c r="F139" s="3">
        <v>0.25</v>
      </c>
      <c r="G139" s="3">
        <v>830</v>
      </c>
      <c r="H139" s="3" t="s">
        <v>397</v>
      </c>
      <c r="I139" s="3">
        <v>1</v>
      </c>
      <c r="J139" s="11">
        <v>0</v>
      </c>
      <c r="K139" s="48">
        <v>1.8039556618126493E-2</v>
      </c>
      <c r="L139" s="30">
        <v>-2.0614230361771577</v>
      </c>
      <c r="M139" s="30">
        <v>-0.15955244853267844</v>
      </c>
      <c r="N139" s="30">
        <v>-3.9019726695746444</v>
      </c>
      <c r="O139" s="48">
        <v>-2.0739271039855636</v>
      </c>
      <c r="P139" s="48">
        <v>-0.16357785926058094</v>
      </c>
      <c r="Q139" s="48">
        <v>-3.9310062159193588</v>
      </c>
      <c r="R139" s="3" t="s">
        <v>396</v>
      </c>
    </row>
    <row r="140" spans="1:18" x14ac:dyDescent="0.3">
      <c r="A140" s="23">
        <v>138</v>
      </c>
      <c r="B140" s="23">
        <v>137</v>
      </c>
      <c r="C140" s="46" t="s">
        <v>395</v>
      </c>
      <c r="D140" s="47">
        <f>IFERROR(INDEX('Data Pemeliharaan'!$B$2:$B$551, MATCH(A140, 'Data Pemeliharaan'!$A$2:$A$551,0)), "N/A")</f>
        <v>45286</v>
      </c>
      <c r="E140" s="3" t="str">
        <f>IFERROR(INDEX('Data Pemeliharaan'!$C$2:$C$551, MATCH(A140, 'Data Pemeliharaan'!$A$2:$A$551,0)), "N/A")</f>
        <v>Preventive</v>
      </c>
      <c r="F140" s="3">
        <v>0.25</v>
      </c>
      <c r="G140" s="3">
        <v>830</v>
      </c>
      <c r="H140" s="3" t="s">
        <v>397</v>
      </c>
      <c r="I140" s="3">
        <v>1</v>
      </c>
      <c r="J140" s="11">
        <v>0</v>
      </c>
      <c r="K140" s="48">
        <v>1.8039556618126493E-2</v>
      </c>
      <c r="L140" s="30">
        <v>-2.0614230361771577</v>
      </c>
      <c r="M140" s="30">
        <v>-0.15955244853267844</v>
      </c>
      <c r="N140" s="30">
        <v>-3.9019726695746444</v>
      </c>
      <c r="O140" s="48">
        <v>-2.0739271039855636</v>
      </c>
      <c r="P140" s="48">
        <v>-0.16357785926058094</v>
      </c>
      <c r="Q140" s="48">
        <v>-3.9310062159193588</v>
      </c>
      <c r="R140" s="3" t="s">
        <v>396</v>
      </c>
    </row>
    <row r="141" spans="1:18" x14ac:dyDescent="0.3">
      <c r="A141" s="27">
        <v>139</v>
      </c>
      <c r="B141" s="23">
        <v>138</v>
      </c>
      <c r="C141" s="46" t="s">
        <v>395</v>
      </c>
      <c r="D141" s="47">
        <f>IFERROR(INDEX('Data Pemeliharaan'!$B$2:$B$551, MATCH(A141, 'Data Pemeliharaan'!$A$2:$A$551,0)), "N/A")</f>
        <v>45287</v>
      </c>
      <c r="E141" s="3" t="str">
        <f>IFERROR(INDEX('Data Pemeliharaan'!$C$2:$C$551, MATCH(A141, 'Data Pemeliharaan'!$A$2:$A$551,0)), "N/A")</f>
        <v>Preventive</v>
      </c>
      <c r="F141" s="3">
        <v>0.25</v>
      </c>
      <c r="G141" s="3">
        <v>7095</v>
      </c>
      <c r="H141" s="3" t="s">
        <v>397</v>
      </c>
      <c r="I141" s="3">
        <v>1</v>
      </c>
      <c r="J141" s="11">
        <v>0</v>
      </c>
      <c r="K141" s="48">
        <v>0.1542056074766355</v>
      </c>
      <c r="L141" s="30">
        <v>-2.0614230361771577</v>
      </c>
      <c r="M141" s="30">
        <v>-0.15955244853267844</v>
      </c>
      <c r="N141" s="30">
        <v>-3.9019726695746444</v>
      </c>
      <c r="O141" s="48">
        <v>-2.1683102182261211</v>
      </c>
      <c r="P141" s="48">
        <v>-0.19396243541757993</v>
      </c>
      <c r="Q141" s="48">
        <v>-4.1501570205574732</v>
      </c>
      <c r="R141" s="3" t="s">
        <v>396</v>
      </c>
    </row>
    <row r="142" spans="1:18" x14ac:dyDescent="0.3">
      <c r="A142" s="27">
        <v>140</v>
      </c>
      <c r="B142" s="23">
        <v>139</v>
      </c>
      <c r="C142" s="46" t="s">
        <v>395</v>
      </c>
      <c r="D142" s="47">
        <f>IFERROR(INDEX('Data Pemeliharaan'!$B$2:$B$551, MATCH(A142, 'Data Pemeliharaan'!$A$2:$A$551,0)), "N/A")</f>
        <v>45287</v>
      </c>
      <c r="E142" s="3" t="str">
        <f>IFERROR(INDEX('Data Pemeliharaan'!$C$2:$C$551, MATCH(A142, 'Data Pemeliharaan'!$A$2:$A$551,0)), "N/A")</f>
        <v>Preventive</v>
      </c>
      <c r="F142" s="3">
        <v>1</v>
      </c>
      <c r="G142" s="3">
        <v>7095</v>
      </c>
      <c r="H142" s="3" t="s">
        <v>396</v>
      </c>
      <c r="I142" s="3">
        <v>1</v>
      </c>
      <c r="J142" s="48">
        <v>0.2</v>
      </c>
      <c r="K142" s="48">
        <v>0.1542056074766355</v>
      </c>
      <c r="L142" s="30">
        <v>-2.0614230361771577</v>
      </c>
      <c r="M142" s="30">
        <v>-0.15955244853267844</v>
      </c>
      <c r="N142" s="30">
        <v>-3.9019726695746444</v>
      </c>
      <c r="O142" s="48">
        <v>-2.7674566729369192</v>
      </c>
      <c r="P142" s="48">
        <v>-0.43475699628276721</v>
      </c>
      <c r="Q142" s="48">
        <v>-4.2214920093452193</v>
      </c>
      <c r="R142" s="3" t="s">
        <v>396</v>
      </c>
    </row>
    <row r="143" spans="1:18" x14ac:dyDescent="0.3">
      <c r="A143" s="23">
        <v>141</v>
      </c>
      <c r="B143" s="23">
        <v>140</v>
      </c>
      <c r="C143" s="46" t="s">
        <v>395</v>
      </c>
      <c r="D143" s="47">
        <f>IFERROR(INDEX('Data Pemeliharaan'!$B$2:$B$551, MATCH(A143, 'Data Pemeliharaan'!$A$2:$A$551,0)), "N/A")</f>
        <v>45293</v>
      </c>
      <c r="E143" s="3" t="str">
        <f>IFERROR(INDEX('Data Pemeliharaan'!$C$2:$C$551, MATCH(A143, 'Data Pemeliharaan'!$A$2:$A$551,0)), "N/A")</f>
        <v>Preventive</v>
      </c>
      <c r="F143" s="3">
        <v>1</v>
      </c>
      <c r="G143" s="3">
        <v>2100</v>
      </c>
      <c r="H143" s="3" t="s">
        <v>396</v>
      </c>
      <c r="I143" s="3">
        <v>1</v>
      </c>
      <c r="J143" s="48">
        <v>0.2</v>
      </c>
      <c r="K143" s="48">
        <v>4.5642251684416428E-2</v>
      </c>
      <c r="L143" s="30">
        <v>-2.0614230361771577</v>
      </c>
      <c r="M143" s="30">
        <v>-0.15955244853267844</v>
      </c>
      <c r="N143" s="30">
        <v>-3.9019726695746444</v>
      </c>
      <c r="O143" s="48">
        <v>-2.6922062889574163</v>
      </c>
      <c r="P143" s="48">
        <v>-0.41053178352870334</v>
      </c>
      <c r="Q143" s="48">
        <v>-4.0467660286321498</v>
      </c>
      <c r="R143" s="3" t="s">
        <v>396</v>
      </c>
    </row>
    <row r="144" spans="1:18" x14ac:dyDescent="0.3">
      <c r="A144" s="23">
        <v>142</v>
      </c>
      <c r="B144" s="23">
        <v>141</v>
      </c>
      <c r="C144" s="46" t="s">
        <v>395</v>
      </c>
      <c r="D144" s="47">
        <f>IFERROR(INDEX('Data Pemeliharaan'!$B$2:$B$551, MATCH(A144, 'Data Pemeliharaan'!$A$2:$A$551,0)), "N/A")</f>
        <v>45293</v>
      </c>
      <c r="E144" s="3" t="str">
        <f>IFERROR(INDEX('Data Pemeliharaan'!$C$2:$C$551, MATCH(A144, 'Data Pemeliharaan'!$A$2:$A$551,0)), "N/A")</f>
        <v>Preventive</v>
      </c>
      <c r="F144" s="3">
        <v>1</v>
      </c>
      <c r="G144" s="3">
        <v>2100</v>
      </c>
      <c r="H144" s="3" t="s">
        <v>396</v>
      </c>
      <c r="I144" s="3">
        <v>1</v>
      </c>
      <c r="J144" s="48">
        <v>0.2</v>
      </c>
      <c r="K144" s="48">
        <v>4.5642251684416428E-2</v>
      </c>
      <c r="L144" s="30">
        <v>-2.0614230361771577</v>
      </c>
      <c r="M144" s="30">
        <v>-0.15955244853267844</v>
      </c>
      <c r="N144" s="30">
        <v>-3.9019726695746444</v>
      </c>
      <c r="O144" s="48">
        <v>-2.6922062889574163</v>
      </c>
      <c r="P144" s="48">
        <v>-0.41053178352870334</v>
      </c>
      <c r="Q144" s="48">
        <v>-4.0467660286321498</v>
      </c>
      <c r="R144" s="3" t="s">
        <v>396</v>
      </c>
    </row>
    <row r="145" spans="1:18" x14ac:dyDescent="0.3">
      <c r="A145" s="23">
        <v>143</v>
      </c>
      <c r="B145" s="23">
        <v>142</v>
      </c>
      <c r="C145" s="46" t="s">
        <v>395</v>
      </c>
      <c r="D145" s="47">
        <f>IFERROR(INDEX('Data Pemeliharaan'!$B$2:$B$551, MATCH(A145, 'Data Pemeliharaan'!$A$2:$A$551,0)), "N/A")</f>
        <v>45293</v>
      </c>
      <c r="E145" s="3" t="str">
        <f>IFERROR(INDEX('Data Pemeliharaan'!$C$2:$C$551, MATCH(A145, 'Data Pemeliharaan'!$A$2:$A$551,0)), "N/A")</f>
        <v>Kuratif</v>
      </c>
      <c r="F145" s="3">
        <v>1</v>
      </c>
      <c r="G145" s="3">
        <v>2100</v>
      </c>
      <c r="H145" s="3" t="s">
        <v>396</v>
      </c>
      <c r="I145" s="3">
        <v>0</v>
      </c>
      <c r="J145" s="48">
        <v>0.2</v>
      </c>
      <c r="K145" s="48">
        <v>4.5642251684416428E-2</v>
      </c>
      <c r="L145" s="30">
        <v>-2.0614230361771577</v>
      </c>
      <c r="M145" s="30">
        <v>-0.15955244853267844</v>
      </c>
      <c r="N145" s="30">
        <v>-3.9019726695746444</v>
      </c>
      <c r="O145" s="48">
        <v>-2.6922062889574163</v>
      </c>
      <c r="P145" s="48">
        <v>-0.41053178352870334</v>
      </c>
      <c r="Q145" s="48">
        <v>-4.0467660286321498</v>
      </c>
      <c r="R145" s="3" t="s">
        <v>396</v>
      </c>
    </row>
    <row r="146" spans="1:18" x14ac:dyDescent="0.3">
      <c r="A146" s="27">
        <v>144</v>
      </c>
      <c r="B146" s="23">
        <v>143</v>
      </c>
      <c r="C146" s="46" t="s">
        <v>395</v>
      </c>
      <c r="D146" s="47">
        <f>IFERROR(INDEX('Data Pemeliharaan'!$B$2:$B$551, MATCH(A146, 'Data Pemeliharaan'!$A$2:$A$551,0)), "N/A")</f>
        <v>45294</v>
      </c>
      <c r="E146" s="3" t="str">
        <f>IFERROR(INDEX('Data Pemeliharaan'!$C$2:$C$551, MATCH(A146, 'Data Pemeliharaan'!$A$2:$A$551,0)), "N/A")</f>
        <v>Preventive</v>
      </c>
      <c r="F146" s="3">
        <v>1</v>
      </c>
      <c r="G146" s="3">
        <v>1420</v>
      </c>
      <c r="H146" s="3" t="s">
        <v>396</v>
      </c>
      <c r="I146" s="3">
        <v>1</v>
      </c>
      <c r="J146" s="48">
        <v>0.2</v>
      </c>
      <c r="K146" s="48">
        <v>3.086285590089111E-2</v>
      </c>
      <c r="L146" s="30">
        <v>-2.0614230361771577</v>
      </c>
      <c r="M146" s="30">
        <v>-0.15955244853267844</v>
      </c>
      <c r="N146" s="30">
        <v>-3.9019726695746444</v>
      </c>
      <c r="O146" s="48">
        <v>-2.6819619924396862</v>
      </c>
      <c r="P146" s="48">
        <v>-0.40723385666728928</v>
      </c>
      <c r="Q146" s="48">
        <v>-4.0229795087352755</v>
      </c>
      <c r="R146" s="3" t="s">
        <v>396</v>
      </c>
    </row>
    <row r="147" spans="1:18" x14ac:dyDescent="0.3">
      <c r="A147" s="27">
        <v>145</v>
      </c>
      <c r="B147" s="23">
        <v>144</v>
      </c>
      <c r="C147" s="46" t="s">
        <v>395</v>
      </c>
      <c r="D147" s="47">
        <f>IFERROR(INDEX('Data Pemeliharaan'!$B$2:$B$551, MATCH(A147, 'Data Pemeliharaan'!$A$2:$A$551,0)), "N/A")</f>
        <v>45294</v>
      </c>
      <c r="E147" s="3" t="str">
        <f>IFERROR(INDEX('Data Pemeliharaan'!$C$2:$C$551, MATCH(A147, 'Data Pemeliharaan'!$A$2:$A$551,0)), "N/A")</f>
        <v>Preventive</v>
      </c>
      <c r="F147" s="3">
        <v>1</v>
      </c>
      <c r="G147" s="3">
        <v>1420</v>
      </c>
      <c r="H147" s="3" t="s">
        <v>396</v>
      </c>
      <c r="I147" s="3">
        <v>1</v>
      </c>
      <c r="J147" s="48">
        <v>0.2</v>
      </c>
      <c r="K147" s="48">
        <v>3.086285590089111E-2</v>
      </c>
      <c r="L147" s="30">
        <v>-2.0614230361771577</v>
      </c>
      <c r="M147" s="30">
        <v>-0.15955244853267844</v>
      </c>
      <c r="N147" s="30">
        <v>-3.9019726695746444</v>
      </c>
      <c r="O147" s="48">
        <v>-2.6819619924396862</v>
      </c>
      <c r="P147" s="48">
        <v>-0.40723385666728928</v>
      </c>
      <c r="Q147" s="48">
        <v>-4.0229795087352755</v>
      </c>
      <c r="R147" s="3" t="s">
        <v>396</v>
      </c>
    </row>
    <row r="148" spans="1:18" x14ac:dyDescent="0.3">
      <c r="A148" s="23">
        <v>146</v>
      </c>
      <c r="B148" s="23">
        <v>145</v>
      </c>
      <c r="C148" s="46" t="s">
        <v>395</v>
      </c>
      <c r="D148" s="47">
        <f>IFERROR(INDEX('Data Pemeliharaan'!$B$2:$B$551, MATCH(A148, 'Data Pemeliharaan'!$A$2:$A$551,0)), "N/A")</f>
        <v>45295</v>
      </c>
      <c r="E148" s="3" t="str">
        <f>IFERROR(INDEX('Data Pemeliharaan'!$C$2:$C$551, MATCH(A148, 'Data Pemeliharaan'!$A$2:$A$551,0)), "N/A")</f>
        <v>Preventive</v>
      </c>
      <c r="F148" s="3">
        <v>1</v>
      </c>
      <c r="G148" s="3">
        <v>3250</v>
      </c>
      <c r="H148" s="3" t="s">
        <v>396</v>
      </c>
      <c r="I148" s="3">
        <v>1</v>
      </c>
      <c r="J148" s="48">
        <v>0.2</v>
      </c>
      <c r="K148" s="48">
        <v>7.0636818083025424E-2</v>
      </c>
      <c r="L148" s="30">
        <v>-2.0614230361771577</v>
      </c>
      <c r="M148" s="30">
        <v>-0.15955244853267844</v>
      </c>
      <c r="N148" s="30">
        <v>-3.9019726695746444</v>
      </c>
      <c r="O148" s="48">
        <v>-2.7095312021859308</v>
      </c>
      <c r="P148" s="48">
        <v>-0.41610915983844782</v>
      </c>
      <c r="Q148" s="48">
        <v>-4.0869932313989228</v>
      </c>
      <c r="R148" s="3" t="s">
        <v>396</v>
      </c>
    </row>
    <row r="149" spans="1:18" x14ac:dyDescent="0.3">
      <c r="A149" s="23">
        <v>147</v>
      </c>
      <c r="B149" s="23">
        <v>146</v>
      </c>
      <c r="C149" s="46" t="s">
        <v>395</v>
      </c>
      <c r="D149" s="47">
        <f>IFERROR(INDEX('Data Pemeliharaan'!$B$2:$B$551, MATCH(A149, 'Data Pemeliharaan'!$A$2:$A$551,0)), "N/A")</f>
        <v>45295</v>
      </c>
      <c r="E149" s="3" t="str">
        <f>IFERROR(INDEX('Data Pemeliharaan'!$C$2:$C$551, MATCH(A149, 'Data Pemeliharaan'!$A$2:$A$551,0)), "N/A")</f>
        <v>Kuratif</v>
      </c>
      <c r="F149" s="3">
        <v>0.25</v>
      </c>
      <c r="G149" s="3">
        <v>3250</v>
      </c>
      <c r="H149" s="3" t="s">
        <v>397</v>
      </c>
      <c r="I149" s="3">
        <v>0</v>
      </c>
      <c r="J149" s="11">
        <v>0</v>
      </c>
      <c r="K149" s="48">
        <v>7.0636818083025424E-2</v>
      </c>
      <c r="L149" s="30">
        <v>-2.0614230361771577</v>
      </c>
      <c r="M149" s="30">
        <v>-0.15955244853267844</v>
      </c>
      <c r="N149" s="30">
        <v>-3.9019726695746444</v>
      </c>
      <c r="O149" s="48">
        <v>-2.1103847474751327</v>
      </c>
      <c r="P149" s="48">
        <v>-0.17531459897326052</v>
      </c>
      <c r="Q149" s="48">
        <v>-4.0156582426111758</v>
      </c>
      <c r="R149" s="3" t="s">
        <v>396</v>
      </c>
    </row>
    <row r="150" spans="1:18" x14ac:dyDescent="0.3">
      <c r="A150" s="23">
        <v>148</v>
      </c>
      <c r="B150" s="23">
        <v>147</v>
      </c>
      <c r="C150" s="46" t="s">
        <v>395</v>
      </c>
      <c r="D150" s="47">
        <f>IFERROR(INDEX('Data Pemeliharaan'!$B$2:$B$551, MATCH(A150, 'Data Pemeliharaan'!$A$2:$A$551,0)), "N/A")</f>
        <v>45299</v>
      </c>
      <c r="E150" s="3" t="str">
        <f>IFERROR(INDEX('Data Pemeliharaan'!$C$2:$C$551, MATCH(A150, 'Data Pemeliharaan'!$A$2:$A$551,0)), "N/A")</f>
        <v>Kuratif</v>
      </c>
      <c r="F150" s="3">
        <v>1</v>
      </c>
      <c r="G150" s="3">
        <v>19866</v>
      </c>
      <c r="H150" s="3" t="s">
        <v>396</v>
      </c>
      <c r="I150" s="3">
        <v>0</v>
      </c>
      <c r="J150" s="48">
        <v>0.2</v>
      </c>
      <c r="K150" s="48">
        <v>0.43177570093457945</v>
      </c>
      <c r="L150" s="30">
        <v>-2.0614230361771577</v>
      </c>
      <c r="M150" s="30">
        <v>-0.15955244853267844</v>
      </c>
      <c r="N150" s="30">
        <v>-3.9019726695746444</v>
      </c>
      <c r="O150" s="48">
        <v>-2.9598536006250535</v>
      </c>
      <c r="P150" s="48">
        <v>-0.49669497267558993</v>
      </c>
      <c r="Q150" s="48">
        <v>-4.6682238411143109</v>
      </c>
      <c r="R150" s="3" t="s">
        <v>396</v>
      </c>
    </row>
    <row r="151" spans="1:18" x14ac:dyDescent="0.3">
      <c r="A151" s="27">
        <v>149</v>
      </c>
      <c r="B151" s="23">
        <v>148</v>
      </c>
      <c r="C151" s="46" t="s">
        <v>395</v>
      </c>
      <c r="D151" s="47">
        <f>IFERROR(INDEX('Data Pemeliharaan'!$B$2:$B$551, MATCH(A151, 'Data Pemeliharaan'!$A$2:$A$551,0)), "N/A")</f>
        <v>45299</v>
      </c>
      <c r="E151" s="3" t="str">
        <f>IFERROR(INDEX('Data Pemeliharaan'!$C$2:$C$551, MATCH(A151, 'Data Pemeliharaan'!$A$2:$A$551,0)), "N/A")</f>
        <v>Kuratif</v>
      </c>
      <c r="F151" s="3">
        <v>1</v>
      </c>
      <c r="G151" s="3">
        <v>19866</v>
      </c>
      <c r="H151" s="3" t="s">
        <v>396</v>
      </c>
      <c r="I151" s="3">
        <v>0</v>
      </c>
      <c r="J151" s="48">
        <v>0.2</v>
      </c>
      <c r="K151" s="48">
        <v>0.43177570093457945</v>
      </c>
      <c r="L151" s="30">
        <v>-2.0614230361771577</v>
      </c>
      <c r="M151" s="30">
        <v>-0.15955244853267844</v>
      </c>
      <c r="N151" s="30">
        <v>-3.9019726695746444</v>
      </c>
      <c r="O151" s="48">
        <v>-2.9598536006250535</v>
      </c>
      <c r="P151" s="48">
        <v>-0.49669497267558993</v>
      </c>
      <c r="Q151" s="48">
        <v>-4.6682238411143109</v>
      </c>
      <c r="R151" s="3" t="s">
        <v>396</v>
      </c>
    </row>
    <row r="152" spans="1:18" x14ac:dyDescent="0.3">
      <c r="A152" s="27">
        <v>150</v>
      </c>
      <c r="B152" s="23">
        <v>149</v>
      </c>
      <c r="C152" s="46" t="s">
        <v>395</v>
      </c>
      <c r="D152" s="47">
        <f>IFERROR(INDEX('Data Pemeliharaan'!$B$2:$B$551, MATCH(A152, 'Data Pemeliharaan'!$A$2:$A$551,0)), "N/A")</f>
        <v>45300</v>
      </c>
      <c r="E152" s="3" t="str">
        <f>IFERROR(INDEX('Data Pemeliharaan'!$C$2:$C$551, MATCH(A152, 'Data Pemeliharaan'!$A$2:$A$551,0)), "N/A")</f>
        <v>Preventive</v>
      </c>
      <c r="F152" s="3">
        <v>1</v>
      </c>
      <c r="G152" s="3">
        <v>15480</v>
      </c>
      <c r="H152" s="3" t="s">
        <v>396</v>
      </c>
      <c r="I152" s="3">
        <v>1</v>
      </c>
      <c r="J152" s="48">
        <v>0.2</v>
      </c>
      <c r="K152" s="48">
        <v>0.3364485981308411</v>
      </c>
      <c r="L152" s="30">
        <v>-2.0614230361771577</v>
      </c>
      <c r="M152" s="30">
        <v>-0.15955244853267844</v>
      </c>
      <c r="N152" s="30">
        <v>-3.9019726695746444</v>
      </c>
      <c r="O152" s="48">
        <v>-2.8937778880856944</v>
      </c>
      <c r="P152" s="48">
        <v>-0.47542334441946899</v>
      </c>
      <c r="Q152" s="48">
        <v>-4.5148007877794711</v>
      </c>
      <c r="R152" s="3" t="s">
        <v>396</v>
      </c>
    </row>
    <row r="153" spans="1:18" x14ac:dyDescent="0.3">
      <c r="A153" s="23">
        <v>152</v>
      </c>
      <c r="B153" s="23">
        <v>151</v>
      </c>
      <c r="C153" s="46" t="s">
        <v>395</v>
      </c>
      <c r="D153" s="47">
        <f>IFERROR(INDEX('Data Pemeliharaan'!$B$2:$B$551, MATCH(A153, 'Data Pemeliharaan'!$A$2:$A$551,0)), "N/A")</f>
        <v>45301</v>
      </c>
      <c r="E153" s="3" t="str">
        <f>IFERROR(INDEX('Data Pemeliharaan'!$C$2:$C$551, MATCH(A153, 'Data Pemeliharaan'!$A$2:$A$551,0)), "N/A")</f>
        <v>Preventive</v>
      </c>
      <c r="F153" s="3">
        <v>1</v>
      </c>
      <c r="G153" s="3">
        <v>21672</v>
      </c>
      <c r="H153" s="3" t="s">
        <v>396</v>
      </c>
      <c r="I153" s="3">
        <v>1</v>
      </c>
      <c r="J153" s="48">
        <v>0.2</v>
      </c>
      <c r="K153" s="48">
        <v>0.47102803738317756</v>
      </c>
      <c r="L153" s="30">
        <v>-2.0614230361771577</v>
      </c>
      <c r="M153" s="30">
        <v>-0.15955244853267844</v>
      </c>
      <c r="N153" s="30">
        <v>-3.9019726695746444</v>
      </c>
      <c r="O153" s="48">
        <v>-2.9870612469647897</v>
      </c>
      <c r="P153" s="48">
        <v>-0.50545387842811029</v>
      </c>
      <c r="Q153" s="48">
        <v>-4.7313980395463036</v>
      </c>
      <c r="R153" s="3" t="s">
        <v>396</v>
      </c>
    </row>
    <row r="154" spans="1:18" x14ac:dyDescent="0.3">
      <c r="A154" s="23">
        <v>153</v>
      </c>
      <c r="B154" s="23">
        <v>152</v>
      </c>
      <c r="C154" s="46" t="s">
        <v>395</v>
      </c>
      <c r="D154" s="47">
        <f>IFERROR(INDEX('Data Pemeliharaan'!$B$2:$B$551, MATCH(A154, 'Data Pemeliharaan'!$A$2:$A$551,0)), "N/A")</f>
        <v>45301</v>
      </c>
      <c r="E154" s="3" t="str">
        <f>IFERROR(INDEX('Data Pemeliharaan'!$C$2:$C$551, MATCH(A154, 'Data Pemeliharaan'!$A$2:$A$551,0)), "N/A")</f>
        <v>Kuratif</v>
      </c>
      <c r="F154" s="3">
        <v>1</v>
      </c>
      <c r="G154" s="3">
        <v>21672</v>
      </c>
      <c r="H154" s="3" t="s">
        <v>396</v>
      </c>
      <c r="I154" s="3">
        <v>0</v>
      </c>
      <c r="J154" s="48">
        <v>0.2</v>
      </c>
      <c r="K154" s="48">
        <v>0.47102803738317756</v>
      </c>
      <c r="L154" s="30">
        <v>-2.0614230361771577</v>
      </c>
      <c r="M154" s="30">
        <v>-0.15955244853267844</v>
      </c>
      <c r="N154" s="30">
        <v>-3.9019726695746444</v>
      </c>
      <c r="O154" s="48">
        <v>-2.9870612469647897</v>
      </c>
      <c r="P154" s="48">
        <v>-0.50545387842811029</v>
      </c>
      <c r="Q154" s="48">
        <v>-4.7313980395463036</v>
      </c>
      <c r="R154" s="3" t="s">
        <v>396</v>
      </c>
    </row>
    <row r="155" spans="1:18" x14ac:dyDescent="0.3">
      <c r="A155" s="27">
        <v>154</v>
      </c>
      <c r="B155" s="23">
        <v>153</v>
      </c>
      <c r="C155" s="46" t="s">
        <v>395</v>
      </c>
      <c r="D155" s="47">
        <f>IFERROR(INDEX('Data Pemeliharaan'!$B$2:$B$551, MATCH(A155, 'Data Pemeliharaan'!$A$2:$A$551,0)), "N/A")</f>
        <v>45302</v>
      </c>
      <c r="E155" s="3" t="str">
        <f>IFERROR(INDEX('Data Pemeliharaan'!$C$2:$C$551, MATCH(A155, 'Data Pemeliharaan'!$A$2:$A$551,0)), "N/A")</f>
        <v>Preventive</v>
      </c>
      <c r="F155" s="3">
        <v>1</v>
      </c>
      <c r="G155" s="3">
        <v>7998</v>
      </c>
      <c r="H155" s="3" t="s">
        <v>396</v>
      </c>
      <c r="I155" s="3">
        <v>1</v>
      </c>
      <c r="J155" s="48">
        <v>0.2</v>
      </c>
      <c r="K155" s="48">
        <v>0.17383177570093458</v>
      </c>
      <c r="L155" s="30">
        <v>-2.0614230361771577</v>
      </c>
      <c r="M155" s="30">
        <v>-0.15955244853267844</v>
      </c>
      <c r="N155" s="30">
        <v>-3.9019726695746444</v>
      </c>
      <c r="O155" s="48">
        <v>-2.7810604961067873</v>
      </c>
      <c r="P155" s="48">
        <v>-0.43913644915902739</v>
      </c>
      <c r="Q155" s="48">
        <v>-4.2530791085612156</v>
      </c>
      <c r="R155" s="3" t="s">
        <v>396</v>
      </c>
    </row>
    <row r="156" spans="1:18" x14ac:dyDescent="0.3">
      <c r="A156" s="23">
        <v>156</v>
      </c>
      <c r="B156" s="23">
        <v>155</v>
      </c>
      <c r="C156" s="46" t="s">
        <v>395</v>
      </c>
      <c r="D156" s="47">
        <f>IFERROR(INDEX('Data Pemeliharaan'!$B$2:$B$551, MATCH(A156, 'Data Pemeliharaan'!$A$2:$A$551,0)), "N/A")</f>
        <v>45303</v>
      </c>
      <c r="E156" s="3" t="str">
        <f>IFERROR(INDEX('Data Pemeliharaan'!$C$2:$C$551, MATCH(A156, 'Data Pemeliharaan'!$A$2:$A$551,0)), "N/A")</f>
        <v>Kuratif</v>
      </c>
      <c r="F156" s="3">
        <v>2</v>
      </c>
      <c r="G156" s="3">
        <v>7912</v>
      </c>
      <c r="H156" s="3" t="s">
        <v>396</v>
      </c>
      <c r="I156" s="3">
        <v>0</v>
      </c>
      <c r="J156" s="48">
        <v>0.46666666666666667</v>
      </c>
      <c r="K156" s="48">
        <v>0.17196261682242991</v>
      </c>
      <c r="L156" s="30">
        <v>-2.0614230361771577</v>
      </c>
      <c r="M156" s="30">
        <v>-0.15955244853267844</v>
      </c>
      <c r="N156" s="30">
        <v>-3.9019726695746444</v>
      </c>
      <c r="O156" s="48">
        <v>-3.5786268335145306</v>
      </c>
      <c r="P156" s="48">
        <v>-0.75977877289582374</v>
      </c>
      <c r="Q156" s="48">
        <v>-4.3451841317814495</v>
      </c>
      <c r="R156" s="3" t="s">
        <v>396</v>
      </c>
    </row>
    <row r="157" spans="1:18" x14ac:dyDescent="0.3">
      <c r="A157" s="23">
        <v>157</v>
      </c>
      <c r="B157" s="23">
        <v>156</v>
      </c>
      <c r="C157" s="46" t="s">
        <v>395</v>
      </c>
      <c r="D157" s="47">
        <f>IFERROR(INDEX('Data Pemeliharaan'!$B$2:$B$551, MATCH(A157, 'Data Pemeliharaan'!$A$2:$A$551,0)), "N/A")</f>
        <v>45304</v>
      </c>
      <c r="E157" s="3" t="str">
        <f>IFERROR(INDEX('Data Pemeliharaan'!$C$2:$C$551, MATCH(A157, 'Data Pemeliharaan'!$A$2:$A$551,0)), "N/A")</f>
        <v>Kuratif</v>
      </c>
      <c r="F157" s="3">
        <v>4</v>
      </c>
      <c r="G157" s="3">
        <v>10664</v>
      </c>
      <c r="H157" s="3" t="s">
        <v>398</v>
      </c>
      <c r="I157" s="3">
        <v>0</v>
      </c>
      <c r="J157" s="48">
        <v>1</v>
      </c>
      <c r="K157" s="48">
        <v>0.23177570093457944</v>
      </c>
      <c r="L157" s="30">
        <v>-2.0614230361771577</v>
      </c>
      <c r="M157" s="30">
        <v>-0.15955244853267844</v>
      </c>
      <c r="N157" s="30">
        <v>-3.9019726695746444</v>
      </c>
      <c r="O157" s="48">
        <v>-5.2178099833562577</v>
      </c>
      <c r="P157" s="48">
        <v>-1.4152445058734968</v>
      </c>
      <c r="Q157" s="48">
        <v>-4.6316762137784764</v>
      </c>
      <c r="R157" s="3" t="s">
        <v>396</v>
      </c>
    </row>
    <row r="158" spans="1:18" x14ac:dyDescent="0.3">
      <c r="A158" s="23">
        <v>158</v>
      </c>
      <c r="B158" s="23">
        <v>157</v>
      </c>
      <c r="C158" s="46" t="s">
        <v>395</v>
      </c>
      <c r="D158" s="47">
        <f>IFERROR(INDEX('Data Pemeliharaan'!$B$2:$B$551, MATCH(A158, 'Data Pemeliharaan'!$A$2:$A$551,0)), "N/A")</f>
        <v>45306</v>
      </c>
      <c r="E158" s="3" t="str">
        <f>IFERROR(INDEX('Data Pemeliharaan'!$C$2:$C$551, MATCH(A158, 'Data Pemeliharaan'!$A$2:$A$551,0)), "N/A")</f>
        <v>Preventive</v>
      </c>
      <c r="F158" s="3">
        <v>1</v>
      </c>
      <c r="G158" s="3">
        <v>10406</v>
      </c>
      <c r="H158" s="3" t="s">
        <v>396</v>
      </c>
      <c r="I158" s="3">
        <v>1</v>
      </c>
      <c r="J158" s="48">
        <v>0.2</v>
      </c>
      <c r="K158" s="48">
        <v>0.22616822429906541</v>
      </c>
      <c r="L158" s="30">
        <v>-2.0614230361771577</v>
      </c>
      <c r="M158" s="30">
        <v>-0.15955244853267844</v>
      </c>
      <c r="N158" s="30">
        <v>-3.9019726695746444</v>
      </c>
      <c r="O158" s="48">
        <v>-2.8173373578931025</v>
      </c>
      <c r="P158" s="48">
        <v>-0.45081499016238791</v>
      </c>
      <c r="Q158" s="48">
        <v>-4.3373113731372062</v>
      </c>
      <c r="R158" s="3" t="s">
        <v>396</v>
      </c>
    </row>
    <row r="159" spans="1:18" x14ac:dyDescent="0.3">
      <c r="A159" s="27">
        <v>159</v>
      </c>
      <c r="B159" s="23">
        <v>158</v>
      </c>
      <c r="C159" s="46" t="s">
        <v>395</v>
      </c>
      <c r="D159" s="47">
        <f>IFERROR(INDEX('Data Pemeliharaan'!$B$2:$B$551, MATCH(A159, 'Data Pemeliharaan'!$A$2:$A$551,0)), "N/A")</f>
        <v>45306</v>
      </c>
      <c r="E159" s="3" t="str">
        <f>IFERROR(INDEX('Data Pemeliharaan'!$C$2:$C$551, MATCH(A159, 'Data Pemeliharaan'!$A$2:$A$551,0)), "N/A")</f>
        <v>Preventive</v>
      </c>
      <c r="F159" s="3">
        <v>1</v>
      </c>
      <c r="G159" s="3">
        <v>10406</v>
      </c>
      <c r="H159" s="3" t="s">
        <v>396</v>
      </c>
      <c r="I159" s="3">
        <v>1</v>
      </c>
      <c r="J159" s="48">
        <v>0.2</v>
      </c>
      <c r="K159" s="48">
        <v>0.22616822429906541</v>
      </c>
      <c r="L159" s="30">
        <v>-2.0614230361771577</v>
      </c>
      <c r="M159" s="30">
        <v>-0.15955244853267844</v>
      </c>
      <c r="N159" s="30">
        <v>-3.9019726695746444</v>
      </c>
      <c r="O159" s="48">
        <v>-2.8173373578931025</v>
      </c>
      <c r="P159" s="48">
        <v>-0.45081499016238791</v>
      </c>
      <c r="Q159" s="48">
        <v>-4.3373113731372062</v>
      </c>
      <c r="R159" s="3" t="s">
        <v>396</v>
      </c>
    </row>
    <row r="160" spans="1:18" x14ac:dyDescent="0.3">
      <c r="A160" s="27">
        <v>160</v>
      </c>
      <c r="B160" s="23">
        <v>159</v>
      </c>
      <c r="C160" s="46" t="s">
        <v>395</v>
      </c>
      <c r="D160" s="47">
        <f>IFERROR(INDEX('Data Pemeliharaan'!$B$2:$B$551, MATCH(A160, 'Data Pemeliharaan'!$A$2:$A$551,0)), "N/A")</f>
        <v>45307</v>
      </c>
      <c r="E160" s="3" t="str">
        <f>IFERROR(INDEX('Data Pemeliharaan'!$C$2:$C$551, MATCH(A160, 'Data Pemeliharaan'!$A$2:$A$551,0)), "N/A")</f>
        <v>Preventive</v>
      </c>
      <c r="F160" s="3">
        <v>3</v>
      </c>
      <c r="G160" s="3">
        <v>9460</v>
      </c>
      <c r="H160" s="3" t="s">
        <v>396</v>
      </c>
      <c r="I160" s="3">
        <v>1</v>
      </c>
      <c r="J160" s="48">
        <v>0.73333333333333328</v>
      </c>
      <c r="K160" s="48">
        <v>0.20560747663551401</v>
      </c>
      <c r="L160" s="30">
        <v>-2.0614230361771577</v>
      </c>
      <c r="M160" s="30">
        <v>-0.15955244853267844</v>
      </c>
      <c r="N160" s="30">
        <v>-3.9019726695746444</v>
      </c>
      <c r="O160" s="48">
        <v>-4.4008096128487022</v>
      </c>
      <c r="P160" s="48">
        <v>-1.0883458208849002</v>
      </c>
      <c r="Q160" s="48">
        <v>-4.4944467631068195</v>
      </c>
      <c r="R160" s="3" t="s">
        <v>396</v>
      </c>
    </row>
    <row r="161" spans="1:18" x14ac:dyDescent="0.3">
      <c r="A161" s="23">
        <v>161</v>
      </c>
      <c r="B161" s="23">
        <v>160</v>
      </c>
      <c r="C161" s="46" t="s">
        <v>395</v>
      </c>
      <c r="D161" s="47">
        <f>IFERROR(INDEX('Data Pemeliharaan'!$B$2:$B$551, MATCH(A161, 'Data Pemeliharaan'!$A$2:$A$551,0)), "N/A")</f>
        <v>45308</v>
      </c>
      <c r="E161" s="3" t="str">
        <f>IFERROR(INDEX('Data Pemeliharaan'!$C$2:$C$551, MATCH(A161, 'Data Pemeliharaan'!$A$2:$A$551,0)), "N/A")</f>
        <v>Preventive</v>
      </c>
      <c r="F161" s="3">
        <v>1</v>
      </c>
      <c r="G161" s="3">
        <v>15985</v>
      </c>
      <c r="H161" s="3" t="s">
        <v>396</v>
      </c>
      <c r="I161" s="3">
        <v>1</v>
      </c>
      <c r="J161" s="48">
        <v>0.2</v>
      </c>
      <c r="K161" s="48">
        <v>0.34742447294066509</v>
      </c>
      <c r="L161" s="30">
        <v>-2.0614230361771577</v>
      </c>
      <c r="M161" s="30">
        <v>-0.15955244853267844</v>
      </c>
      <c r="N161" s="30">
        <v>-3.9019726695746444</v>
      </c>
      <c r="O161" s="48">
        <v>-2.9013857847643028</v>
      </c>
      <c r="P161" s="48">
        <v>-0.47787254010331326</v>
      </c>
      <c r="Q161" s="48">
        <v>-4.5324657768205325</v>
      </c>
      <c r="R161" s="3" t="s">
        <v>396</v>
      </c>
    </row>
    <row r="162" spans="1:18" x14ac:dyDescent="0.3">
      <c r="A162" s="23">
        <v>162</v>
      </c>
      <c r="B162" s="23">
        <v>161</v>
      </c>
      <c r="C162" s="46" t="s">
        <v>395</v>
      </c>
      <c r="D162" s="47">
        <f>IFERROR(INDEX('Data Pemeliharaan'!$B$2:$B$551, MATCH(A162, 'Data Pemeliharaan'!$A$2:$A$551,0)), "N/A")</f>
        <v>45309</v>
      </c>
      <c r="E162" s="3" t="str">
        <f>IFERROR(INDEX('Data Pemeliharaan'!$C$2:$C$551, MATCH(A162, 'Data Pemeliharaan'!$A$2:$A$551,0)), "N/A")</f>
        <v>Preventive</v>
      </c>
      <c r="F162" s="3">
        <v>1</v>
      </c>
      <c r="G162" s="3">
        <v>24756</v>
      </c>
      <c r="H162" s="3" t="s">
        <v>396</v>
      </c>
      <c r="I162" s="3">
        <v>1</v>
      </c>
      <c r="J162" s="48">
        <v>0.2</v>
      </c>
      <c r="K162" s="48">
        <v>0.53805694414257765</v>
      </c>
      <c r="L162" s="30">
        <v>-2.0614230361771577</v>
      </c>
      <c r="M162" s="30">
        <v>-0.15955244853267844</v>
      </c>
      <c r="N162" s="30">
        <v>-3.9019726695746444</v>
      </c>
      <c r="O162" s="48">
        <v>-3.0335221447010836</v>
      </c>
      <c r="P162" s="48">
        <v>-0.52041094672311183</v>
      </c>
      <c r="Q162" s="48">
        <v>-4.8392769033138929</v>
      </c>
      <c r="R162" s="3" t="s">
        <v>396</v>
      </c>
    </row>
    <row r="163" spans="1:18" x14ac:dyDescent="0.3">
      <c r="A163" s="23">
        <v>163</v>
      </c>
      <c r="B163" s="23">
        <v>162</v>
      </c>
      <c r="C163" s="46" t="s">
        <v>395</v>
      </c>
      <c r="D163" s="47">
        <f>IFERROR(INDEX('Data Pemeliharaan'!$B$2:$B$551, MATCH(A163, 'Data Pemeliharaan'!$A$2:$A$551,0)), "N/A")</f>
        <v>45310</v>
      </c>
      <c r="E163" s="3" t="str">
        <f>IFERROR(INDEX('Data Pemeliharaan'!$C$2:$C$551, MATCH(A163, 'Data Pemeliharaan'!$A$2:$A$551,0)), "N/A")</f>
        <v>Kuratif</v>
      </c>
      <c r="F163" s="3">
        <v>1</v>
      </c>
      <c r="G163" s="3">
        <v>23435</v>
      </c>
      <c r="H163" s="3" t="s">
        <v>396</v>
      </c>
      <c r="I163" s="3">
        <v>0</v>
      </c>
      <c r="J163" s="48">
        <v>0.2</v>
      </c>
      <c r="K163" s="48">
        <v>0.50934579439252337</v>
      </c>
      <c r="L163" s="30">
        <v>-2.0614230361771577</v>
      </c>
      <c r="M163" s="30">
        <v>-0.15955244853267844</v>
      </c>
      <c r="N163" s="30">
        <v>-3.9019726695746444</v>
      </c>
      <c r="O163" s="48">
        <v>-3.0136210922011988</v>
      </c>
      <c r="P163" s="48">
        <v>-0.51400423880557067</v>
      </c>
      <c r="Q163" s="48">
        <v>-4.7930680903965825</v>
      </c>
      <c r="R163" s="3" t="s">
        <v>396</v>
      </c>
    </row>
    <row r="164" spans="1:18" x14ac:dyDescent="0.3">
      <c r="A164" s="27">
        <v>164</v>
      </c>
      <c r="B164" s="23">
        <v>163</v>
      </c>
      <c r="C164" s="46" t="s">
        <v>395</v>
      </c>
      <c r="D164" s="47">
        <f>IFERROR(INDEX('Data Pemeliharaan'!$B$2:$B$551, MATCH(A164, 'Data Pemeliharaan'!$A$2:$A$551,0)), "N/A")</f>
        <v>45313</v>
      </c>
      <c r="E164" s="3" t="str">
        <f>IFERROR(INDEX('Data Pemeliharaan'!$C$2:$C$551, MATCH(A164, 'Data Pemeliharaan'!$A$2:$A$551,0)), "N/A")</f>
        <v>Preventive</v>
      </c>
      <c r="F164" s="3">
        <v>1</v>
      </c>
      <c r="G164" s="3">
        <v>19350</v>
      </c>
      <c r="H164" s="3" t="s">
        <v>396</v>
      </c>
      <c r="I164" s="3">
        <v>1</v>
      </c>
      <c r="J164" s="48">
        <v>0.2</v>
      </c>
      <c r="K164" s="48">
        <v>0.42056074766355139</v>
      </c>
      <c r="L164" s="30">
        <v>-2.0614230361771577</v>
      </c>
      <c r="M164" s="30">
        <v>-0.15955244853267844</v>
      </c>
      <c r="N164" s="30">
        <v>-3.9019726695746444</v>
      </c>
      <c r="O164" s="48">
        <v>-2.9520799873851291</v>
      </c>
      <c r="P164" s="48">
        <v>-0.4941924281748698</v>
      </c>
      <c r="Q164" s="48">
        <v>-4.6501740701337413</v>
      </c>
      <c r="R164" s="3" t="s">
        <v>396</v>
      </c>
    </row>
    <row r="165" spans="1:18" x14ac:dyDescent="0.3">
      <c r="A165" s="27">
        <v>165</v>
      </c>
      <c r="B165" s="23">
        <v>164</v>
      </c>
      <c r="C165" s="46" t="s">
        <v>395</v>
      </c>
      <c r="D165" s="47">
        <f>IFERROR(INDEX('Data Pemeliharaan'!$B$2:$B$551, MATCH(A165, 'Data Pemeliharaan'!$A$2:$A$551,0)), "N/A")</f>
        <v>45313</v>
      </c>
      <c r="E165" s="3" t="str">
        <f>IFERROR(INDEX('Data Pemeliharaan'!$C$2:$C$551, MATCH(A165, 'Data Pemeliharaan'!$A$2:$A$551,0)), "N/A")</f>
        <v>Preventive</v>
      </c>
      <c r="F165" s="3">
        <v>2</v>
      </c>
      <c r="G165" s="3">
        <v>19350</v>
      </c>
      <c r="H165" s="3" t="s">
        <v>396</v>
      </c>
      <c r="I165" s="3">
        <v>1</v>
      </c>
      <c r="J165" s="48">
        <v>0.46666666666666667</v>
      </c>
      <c r="K165" s="48">
        <v>0.42056074766355139</v>
      </c>
      <c r="L165" s="30">
        <v>-2.0614230361771577</v>
      </c>
      <c r="M165" s="30">
        <v>-0.15955244853267844</v>
      </c>
      <c r="N165" s="30">
        <v>-3.9019726695746444</v>
      </c>
      <c r="O165" s="48">
        <v>-3.7509419269995266</v>
      </c>
      <c r="P165" s="48">
        <v>-0.81525184266178607</v>
      </c>
      <c r="Q165" s="48">
        <v>-4.7452873885174034</v>
      </c>
      <c r="R165" s="3" t="s">
        <v>396</v>
      </c>
    </row>
    <row r="166" spans="1:18" x14ac:dyDescent="0.3">
      <c r="A166" s="23">
        <v>166</v>
      </c>
      <c r="B166" s="23">
        <v>165</v>
      </c>
      <c r="C166" s="46" t="s">
        <v>395</v>
      </c>
      <c r="D166" s="47">
        <f>IFERROR(INDEX('Data Pemeliharaan'!$B$2:$B$551, MATCH(A166, 'Data Pemeliharaan'!$A$2:$A$551,0)), "N/A")</f>
        <v>45314</v>
      </c>
      <c r="E166" s="3" t="str">
        <f>IFERROR(INDEX('Data Pemeliharaan'!$C$2:$C$551, MATCH(A166, 'Data Pemeliharaan'!$A$2:$A$551,0)), "N/A")</f>
        <v>Preventive</v>
      </c>
      <c r="F166" s="3">
        <v>1</v>
      </c>
      <c r="G166" s="3">
        <v>24080</v>
      </c>
      <c r="H166" s="3" t="s">
        <v>396</v>
      </c>
      <c r="I166" s="3">
        <v>1</v>
      </c>
      <c r="J166" s="48">
        <v>0.2</v>
      </c>
      <c r="K166" s="48">
        <v>0.52336448598130836</v>
      </c>
      <c r="L166" s="30">
        <v>-2.0614230361771577</v>
      </c>
      <c r="M166" s="30">
        <v>-0.15955244853267844</v>
      </c>
      <c r="N166" s="30">
        <v>-3.9019726695746444</v>
      </c>
      <c r="O166" s="48">
        <v>-3.0233381087511049</v>
      </c>
      <c r="P166" s="48">
        <v>-0.51713241943147081</v>
      </c>
      <c r="Q166" s="48">
        <v>-4.8156303041222941</v>
      </c>
      <c r="R166" s="3" t="s">
        <v>396</v>
      </c>
    </row>
    <row r="167" spans="1:18" x14ac:dyDescent="0.3">
      <c r="A167" s="23">
        <v>167</v>
      </c>
      <c r="B167" s="23">
        <v>166</v>
      </c>
      <c r="C167" s="46" t="s">
        <v>395</v>
      </c>
      <c r="D167" s="47">
        <f>IFERROR(INDEX('Data Pemeliharaan'!$B$2:$B$551, MATCH(A167, 'Data Pemeliharaan'!$A$2:$A$551,0)), "N/A")</f>
        <v>45314</v>
      </c>
      <c r="E167" s="3" t="str">
        <f>IFERROR(INDEX('Data Pemeliharaan'!$C$2:$C$551, MATCH(A167, 'Data Pemeliharaan'!$A$2:$A$551,0)), "N/A")</f>
        <v>Preventive</v>
      </c>
      <c r="F167" s="3">
        <v>1</v>
      </c>
      <c r="G167" s="3">
        <v>24080</v>
      </c>
      <c r="H167" s="3" t="s">
        <v>396</v>
      </c>
      <c r="I167" s="3">
        <v>1</v>
      </c>
      <c r="J167" s="48">
        <v>0.2</v>
      </c>
      <c r="K167" s="48">
        <v>0.52336448598130836</v>
      </c>
      <c r="L167" s="30">
        <v>-2.0614230361771577</v>
      </c>
      <c r="M167" s="30">
        <v>-0.15955244853267844</v>
      </c>
      <c r="N167" s="30">
        <v>-3.9019726695746444</v>
      </c>
      <c r="O167" s="48">
        <v>-3.0233381087511049</v>
      </c>
      <c r="P167" s="48">
        <v>-0.51713241943147081</v>
      </c>
      <c r="Q167" s="48">
        <v>-4.8156303041222941</v>
      </c>
      <c r="R167" s="3" t="s">
        <v>396</v>
      </c>
    </row>
    <row r="168" spans="1:18" x14ac:dyDescent="0.3">
      <c r="A168" s="23">
        <v>168</v>
      </c>
      <c r="B168" s="23">
        <v>167</v>
      </c>
      <c r="C168" s="46" t="s">
        <v>395</v>
      </c>
      <c r="D168" s="47">
        <f>IFERROR(INDEX('Data Pemeliharaan'!$B$2:$B$551, MATCH(A168, 'Data Pemeliharaan'!$A$2:$A$551,0)), "N/A")</f>
        <v>45315</v>
      </c>
      <c r="E168" s="3" t="str">
        <f>IFERROR(INDEX('Data Pemeliharaan'!$C$2:$C$551, MATCH(A168, 'Data Pemeliharaan'!$A$2:$A$551,0)), "N/A")</f>
        <v>Preventive</v>
      </c>
      <c r="F168" s="3">
        <v>1</v>
      </c>
      <c r="G168" s="3">
        <v>26058</v>
      </c>
      <c r="H168" s="3" t="s">
        <v>396</v>
      </c>
      <c r="I168" s="3">
        <v>1</v>
      </c>
      <c r="J168" s="48">
        <v>0.2</v>
      </c>
      <c r="K168" s="48">
        <v>0.56635514018691591</v>
      </c>
      <c r="L168" s="30">
        <v>-2.0614230361771577</v>
      </c>
      <c r="M168" s="30">
        <v>-0.15955244853267844</v>
      </c>
      <c r="N168" s="30">
        <v>-3.9019726695746444</v>
      </c>
      <c r="O168" s="48">
        <v>-3.0531369595041493</v>
      </c>
      <c r="P168" s="48">
        <v>-0.52672550668423124</v>
      </c>
      <c r="Q168" s="48">
        <v>-4.8848210928811433</v>
      </c>
      <c r="R168" s="3" t="s">
        <v>396</v>
      </c>
    </row>
    <row r="169" spans="1:18" x14ac:dyDescent="0.3">
      <c r="A169" s="27">
        <v>169</v>
      </c>
      <c r="B169" s="23">
        <v>168</v>
      </c>
      <c r="C169" s="46" t="s">
        <v>395</v>
      </c>
      <c r="D169" s="47">
        <f>IFERROR(INDEX('Data Pemeliharaan'!$B$2:$B$551, MATCH(A169, 'Data Pemeliharaan'!$A$2:$A$551,0)), "N/A")</f>
        <v>45315</v>
      </c>
      <c r="E169" s="3" t="str">
        <f>IFERROR(INDEX('Data Pemeliharaan'!$C$2:$C$551, MATCH(A169, 'Data Pemeliharaan'!$A$2:$A$551,0)), "N/A")</f>
        <v>Preventive</v>
      </c>
      <c r="F169" s="3">
        <v>1</v>
      </c>
      <c r="G169" s="3">
        <v>26058</v>
      </c>
      <c r="H169" s="3" t="s">
        <v>396</v>
      </c>
      <c r="I169" s="3">
        <v>1</v>
      </c>
      <c r="J169" s="48">
        <v>0.2</v>
      </c>
      <c r="K169" s="48">
        <v>0.56635514018691591</v>
      </c>
      <c r="L169" s="30">
        <v>-2.0614230361771577</v>
      </c>
      <c r="M169" s="30">
        <v>-0.15955244853267844</v>
      </c>
      <c r="N169" s="30">
        <v>-3.9019726695746444</v>
      </c>
      <c r="O169" s="48">
        <v>-3.0531369595041493</v>
      </c>
      <c r="P169" s="48">
        <v>-0.52672550668423124</v>
      </c>
      <c r="Q169" s="48">
        <v>-4.8848210928811433</v>
      </c>
      <c r="R169" s="3" t="s">
        <v>396</v>
      </c>
    </row>
    <row r="170" spans="1:18" x14ac:dyDescent="0.3">
      <c r="A170" s="27">
        <v>170</v>
      </c>
      <c r="B170" s="23">
        <v>169</v>
      </c>
      <c r="C170" s="46" t="s">
        <v>395</v>
      </c>
      <c r="D170" s="47">
        <f>IFERROR(INDEX('Data Pemeliharaan'!$B$2:$B$551, MATCH(A170, 'Data Pemeliharaan'!$A$2:$A$551,0)), "N/A")</f>
        <v>45316</v>
      </c>
      <c r="E170" s="3" t="str">
        <f>IFERROR(INDEX('Data Pemeliharaan'!$C$2:$C$551, MATCH(A170, 'Data Pemeliharaan'!$A$2:$A$551,0)), "N/A")</f>
        <v>Preventive</v>
      </c>
      <c r="F170" s="3">
        <v>1</v>
      </c>
      <c r="G170" s="3">
        <v>10320</v>
      </c>
      <c r="H170" s="3" t="s">
        <v>396</v>
      </c>
      <c r="I170" s="3">
        <v>1</v>
      </c>
      <c r="J170" s="48">
        <v>0.2</v>
      </c>
      <c r="K170" s="48">
        <v>0.22429906542056074</v>
      </c>
      <c r="L170" s="30">
        <v>-2.0614230361771577</v>
      </c>
      <c r="M170" s="30">
        <v>-0.15955244853267844</v>
      </c>
      <c r="N170" s="30">
        <v>-3.9019726695746444</v>
      </c>
      <c r="O170" s="48">
        <v>-2.8160417556864483</v>
      </c>
      <c r="P170" s="48">
        <v>-0.45039789941226788</v>
      </c>
      <c r="Q170" s="48">
        <v>-4.3343030779737779</v>
      </c>
      <c r="R170" s="3" t="s">
        <v>396</v>
      </c>
    </row>
    <row r="171" spans="1:18" x14ac:dyDescent="0.3">
      <c r="A171" s="23">
        <v>172</v>
      </c>
      <c r="B171" s="23">
        <v>171</v>
      </c>
      <c r="C171" s="46" t="s">
        <v>395</v>
      </c>
      <c r="D171" s="47">
        <f>IFERROR(INDEX('Data Pemeliharaan'!$B$2:$B$551, MATCH(A171, 'Data Pemeliharaan'!$A$2:$A$551,0)), "N/A")</f>
        <v>45320</v>
      </c>
      <c r="E171" s="3" t="str">
        <f>IFERROR(INDEX('Data Pemeliharaan'!$C$2:$C$551, MATCH(A171, 'Data Pemeliharaan'!$A$2:$A$551,0)), "N/A")</f>
        <v>Preventive</v>
      </c>
      <c r="F171" s="3">
        <v>1</v>
      </c>
      <c r="G171" s="3">
        <v>15480</v>
      </c>
      <c r="H171" s="3" t="s">
        <v>396</v>
      </c>
      <c r="I171" s="3">
        <v>1</v>
      </c>
      <c r="J171" s="48">
        <v>0.2</v>
      </c>
      <c r="K171" s="48">
        <v>0.3364485981308411</v>
      </c>
      <c r="L171" s="30">
        <v>-2.0614230361771577</v>
      </c>
      <c r="M171" s="30">
        <v>-0.15955244853267844</v>
      </c>
      <c r="N171" s="30">
        <v>-3.9019726695746444</v>
      </c>
      <c r="O171" s="48">
        <v>-2.8937778880856944</v>
      </c>
      <c r="P171" s="48">
        <v>-0.47542334441946899</v>
      </c>
      <c r="Q171" s="48">
        <v>-4.5148007877794711</v>
      </c>
      <c r="R171" s="3" t="s">
        <v>396</v>
      </c>
    </row>
    <row r="172" spans="1:18" x14ac:dyDescent="0.3">
      <c r="A172" s="27">
        <v>174</v>
      </c>
      <c r="B172" s="23">
        <v>173</v>
      </c>
      <c r="C172" s="46" t="s">
        <v>395</v>
      </c>
      <c r="D172" s="47">
        <f>IFERROR(INDEX('Data Pemeliharaan'!$B$2:$B$551, MATCH(A172, 'Data Pemeliharaan'!$A$2:$A$551,0)), "N/A")</f>
        <v>45321</v>
      </c>
      <c r="E172" s="3" t="str">
        <f>IFERROR(INDEX('Data Pemeliharaan'!$C$2:$C$551, MATCH(A172, 'Data Pemeliharaan'!$A$2:$A$551,0)), "N/A")</f>
        <v>Preventive</v>
      </c>
      <c r="F172" s="3">
        <v>1</v>
      </c>
      <c r="G172" s="3">
        <v>2580</v>
      </c>
      <c r="H172" s="3" t="s">
        <v>396</v>
      </c>
      <c r="I172" s="3">
        <v>1</v>
      </c>
      <c r="J172" s="48">
        <v>0.2</v>
      </c>
      <c r="K172" s="48">
        <v>5.6074766355140186E-2</v>
      </c>
      <c r="L172" s="30">
        <v>-2.0614230361771577</v>
      </c>
      <c r="M172" s="30">
        <v>-0.15955244853267844</v>
      </c>
      <c r="N172" s="30">
        <v>-3.9019726695746444</v>
      </c>
      <c r="O172" s="48">
        <v>-2.6994375570875788</v>
      </c>
      <c r="P172" s="48">
        <v>-0.41285973190146624</v>
      </c>
      <c r="Q172" s="48">
        <v>-4.0635565132652376</v>
      </c>
      <c r="R172" s="3" t="s">
        <v>396</v>
      </c>
    </row>
    <row r="173" spans="1:18" x14ac:dyDescent="0.3">
      <c r="A173" s="27">
        <v>175</v>
      </c>
      <c r="B173" s="23">
        <v>174</v>
      </c>
      <c r="C173" s="46" t="s">
        <v>395</v>
      </c>
      <c r="D173" s="47">
        <f>IFERROR(INDEX('Data Pemeliharaan'!$B$2:$B$551, MATCH(A173, 'Data Pemeliharaan'!$A$2:$A$551,0)), "N/A")</f>
        <v>45321</v>
      </c>
      <c r="E173" s="3" t="str">
        <f>IFERROR(INDEX('Data Pemeliharaan'!$C$2:$C$551, MATCH(A173, 'Data Pemeliharaan'!$A$2:$A$551,0)), "N/A")</f>
        <v>Preventive</v>
      </c>
      <c r="F173" s="3">
        <v>1</v>
      </c>
      <c r="G173" s="3">
        <v>2580</v>
      </c>
      <c r="H173" s="3" t="s">
        <v>396</v>
      </c>
      <c r="I173" s="3">
        <v>1</v>
      </c>
      <c r="J173" s="48">
        <v>0.2</v>
      </c>
      <c r="K173" s="48">
        <v>5.6074766355140186E-2</v>
      </c>
      <c r="L173" s="30">
        <v>-2.0614230361771577</v>
      </c>
      <c r="M173" s="30">
        <v>-0.15955244853267844</v>
      </c>
      <c r="N173" s="30">
        <v>-3.9019726695746444</v>
      </c>
      <c r="O173" s="48">
        <v>-2.6994375570875788</v>
      </c>
      <c r="P173" s="48">
        <v>-0.41285973190146624</v>
      </c>
      <c r="Q173" s="48">
        <v>-4.0635565132652376</v>
      </c>
      <c r="R173" s="3" t="s">
        <v>396</v>
      </c>
    </row>
    <row r="174" spans="1:18" x14ac:dyDescent="0.3">
      <c r="A174" s="23">
        <v>176</v>
      </c>
      <c r="B174" s="23">
        <v>175</v>
      </c>
      <c r="C174" s="46" t="s">
        <v>395</v>
      </c>
      <c r="D174" s="47">
        <f>IFERROR(INDEX('Data Pemeliharaan'!$B$2:$B$551, MATCH(A174, 'Data Pemeliharaan'!$A$2:$A$551,0)), "N/A")</f>
        <v>45322</v>
      </c>
      <c r="E174" s="3" t="str">
        <f>IFERROR(INDEX('Data Pemeliharaan'!$C$2:$C$551, MATCH(A174, 'Data Pemeliharaan'!$A$2:$A$551,0)), "N/A")</f>
        <v>Preventive</v>
      </c>
      <c r="F174" s="3">
        <v>1</v>
      </c>
      <c r="G174" s="3">
        <v>1571</v>
      </c>
      <c r="H174" s="3" t="s">
        <v>396</v>
      </c>
      <c r="I174" s="3">
        <v>1</v>
      </c>
      <c r="J174" s="48">
        <v>0.2</v>
      </c>
      <c r="K174" s="48">
        <v>3.4144751141056293E-2</v>
      </c>
      <c r="L174" s="30">
        <v>-2.0614230361771577</v>
      </c>
      <c r="M174" s="30">
        <v>-0.15955244853267844</v>
      </c>
      <c r="N174" s="30">
        <v>-3.9019726695746444</v>
      </c>
      <c r="O174" s="48">
        <v>-2.6842368288723</v>
      </c>
      <c r="P174" s="48">
        <v>-0.40796619042622095</v>
      </c>
      <c r="Q174" s="48">
        <v>-4.0282615153594348</v>
      </c>
      <c r="R174" s="3" t="s">
        <v>396</v>
      </c>
    </row>
    <row r="175" spans="1:18" x14ac:dyDescent="0.3">
      <c r="A175" s="23">
        <v>177</v>
      </c>
      <c r="B175" s="23">
        <v>176</v>
      </c>
      <c r="C175" s="46" t="s">
        <v>395</v>
      </c>
      <c r="D175" s="47">
        <f>IFERROR(INDEX('Data Pemeliharaan'!$B$2:$B$551, MATCH(A175, 'Data Pemeliharaan'!$A$2:$A$551,0)), "N/A")</f>
        <v>45323</v>
      </c>
      <c r="E175" s="3" t="str">
        <f>IFERROR(INDEX('Data Pemeliharaan'!$C$2:$C$551, MATCH(A175, 'Data Pemeliharaan'!$A$2:$A$551,0)), "N/A")</f>
        <v>Preventive</v>
      </c>
      <c r="F175" s="3">
        <v>1</v>
      </c>
      <c r="G175" s="3">
        <v>2885</v>
      </c>
      <c r="H175" s="3" t="s">
        <v>396</v>
      </c>
      <c r="I175" s="3">
        <v>1</v>
      </c>
      <c r="J175" s="48">
        <v>0.2</v>
      </c>
      <c r="K175" s="48">
        <v>6.2703760052162577E-2</v>
      </c>
      <c r="L175" s="30">
        <v>-2.0614230361771577</v>
      </c>
      <c r="M175" s="30">
        <v>-0.15955244853267844</v>
      </c>
      <c r="N175" s="30">
        <v>-3.9019726695746444</v>
      </c>
      <c r="O175" s="48">
        <v>-2.7040324253786197</v>
      </c>
      <c r="P175" s="48">
        <v>-0.41433894909665936</v>
      </c>
      <c r="Q175" s="48">
        <v>-4.0742254670425124</v>
      </c>
      <c r="R175" s="3" t="s">
        <v>396</v>
      </c>
    </row>
    <row r="176" spans="1:18" x14ac:dyDescent="0.3">
      <c r="A176" s="23">
        <v>178</v>
      </c>
      <c r="B176" s="23">
        <v>177</v>
      </c>
      <c r="C176" s="46" t="s">
        <v>395</v>
      </c>
      <c r="D176" s="47">
        <f>IFERROR(INDEX('Data Pemeliharaan'!$B$2:$B$551, MATCH(A176, 'Data Pemeliharaan'!$A$2:$A$551,0)), "N/A")</f>
        <v>45327</v>
      </c>
      <c r="E176" s="3" t="str">
        <f>IFERROR(INDEX('Data Pemeliharaan'!$C$2:$C$551, MATCH(A176, 'Data Pemeliharaan'!$A$2:$A$551,0)), "N/A")</f>
        <v>Preventive</v>
      </c>
      <c r="F176" s="3">
        <v>1</v>
      </c>
      <c r="G176" s="3">
        <v>2723</v>
      </c>
      <c r="H176" s="3" t="s">
        <v>396</v>
      </c>
      <c r="I176" s="3">
        <v>1</v>
      </c>
      <c r="J176" s="48">
        <v>0.2</v>
      </c>
      <c r="K176" s="48">
        <v>5.9182786350793305E-2</v>
      </c>
      <c r="L176" s="30">
        <v>-2.0614230361771577</v>
      </c>
      <c r="M176" s="30">
        <v>-0.15955244853267844</v>
      </c>
      <c r="N176" s="30">
        <v>-3.9019726695746444</v>
      </c>
      <c r="O176" s="48">
        <v>-2.7015918723846899</v>
      </c>
      <c r="P176" s="48">
        <v>-0.41355326652085189</v>
      </c>
      <c r="Q176" s="48">
        <v>-4.068558678478845</v>
      </c>
      <c r="R176" s="3" t="s">
        <v>396</v>
      </c>
    </row>
    <row r="177" spans="1:18" x14ac:dyDescent="0.3">
      <c r="A177" s="27">
        <v>179</v>
      </c>
      <c r="B177" s="23">
        <v>178</v>
      </c>
      <c r="C177" s="46" t="s">
        <v>395</v>
      </c>
      <c r="D177" s="47">
        <f>IFERROR(INDEX('Data Pemeliharaan'!$B$2:$B$551, MATCH(A177, 'Data Pemeliharaan'!$A$2:$A$551,0)), "N/A")</f>
        <v>45327</v>
      </c>
      <c r="E177" s="3" t="str">
        <f>IFERROR(INDEX('Data Pemeliharaan'!$C$2:$C$551, MATCH(A177, 'Data Pemeliharaan'!$A$2:$A$551,0)), "N/A")</f>
        <v>Preventive</v>
      </c>
      <c r="F177" s="3">
        <v>1</v>
      </c>
      <c r="G177" s="3">
        <v>2723</v>
      </c>
      <c r="H177" s="3" t="s">
        <v>396</v>
      </c>
      <c r="I177" s="3">
        <v>1</v>
      </c>
      <c r="J177" s="48">
        <v>0.2</v>
      </c>
      <c r="K177" s="48">
        <v>5.9182786350793305E-2</v>
      </c>
      <c r="L177" s="30">
        <v>-2.0614230361771577</v>
      </c>
      <c r="M177" s="30">
        <v>-0.15955244853267844</v>
      </c>
      <c r="N177" s="30">
        <v>-3.9019726695746444</v>
      </c>
      <c r="O177" s="48">
        <v>-2.7015918723846899</v>
      </c>
      <c r="P177" s="48">
        <v>-0.41355326652085189</v>
      </c>
      <c r="Q177" s="48">
        <v>-4.068558678478845</v>
      </c>
      <c r="R177" s="3" t="s">
        <v>396</v>
      </c>
    </row>
    <row r="178" spans="1:18" x14ac:dyDescent="0.3">
      <c r="A178" s="27">
        <v>180</v>
      </c>
      <c r="B178" s="23">
        <v>179</v>
      </c>
      <c r="C178" s="46" t="s">
        <v>395</v>
      </c>
      <c r="D178" s="47">
        <f>IFERROR(INDEX('Data Pemeliharaan'!$B$2:$B$551, MATCH(A178, 'Data Pemeliharaan'!$A$2:$A$551,0)), "N/A")</f>
        <v>45328</v>
      </c>
      <c r="E178" s="3" t="str">
        <f>IFERROR(INDEX('Data Pemeliharaan'!$C$2:$C$551, MATCH(A178, 'Data Pemeliharaan'!$A$2:$A$551,0)), "N/A")</f>
        <v>Preventive</v>
      </c>
      <c r="F178" s="3">
        <v>1</v>
      </c>
      <c r="G178" s="3">
        <v>4558</v>
      </c>
      <c r="H178" s="3" t="s">
        <v>396</v>
      </c>
      <c r="I178" s="3">
        <v>1</v>
      </c>
      <c r="J178" s="48">
        <v>0.2</v>
      </c>
      <c r="K178" s="48">
        <v>9.9065420560747658E-2</v>
      </c>
      <c r="L178" s="30">
        <v>-2.0614230361771577</v>
      </c>
      <c r="M178" s="30">
        <v>-0.15955244853267844</v>
      </c>
      <c r="N178" s="30">
        <v>-3.9019726695746444</v>
      </c>
      <c r="O178" s="48">
        <v>-2.7292364078406233</v>
      </c>
      <c r="P178" s="48">
        <v>-0.42245281915422667</v>
      </c>
      <c r="Q178" s="48">
        <v>-4.1327473020240868</v>
      </c>
      <c r="R178" s="3" t="s">
        <v>396</v>
      </c>
    </row>
    <row r="179" spans="1:18" x14ac:dyDescent="0.3">
      <c r="A179" s="23">
        <v>181</v>
      </c>
      <c r="B179" s="23">
        <v>180</v>
      </c>
      <c r="C179" s="46" t="s">
        <v>395</v>
      </c>
      <c r="D179" s="47">
        <f>IFERROR(INDEX('Data Pemeliharaan'!$B$2:$B$551, MATCH(A179, 'Data Pemeliharaan'!$A$2:$A$551,0)), "N/A")</f>
        <v>45328</v>
      </c>
      <c r="E179" s="3" t="str">
        <f>IFERROR(INDEX('Data Pemeliharaan'!$C$2:$C$551, MATCH(A179, 'Data Pemeliharaan'!$A$2:$A$551,0)), "N/A")</f>
        <v>Preventive</v>
      </c>
      <c r="F179" s="3">
        <v>1</v>
      </c>
      <c r="G179" s="3">
        <v>4558</v>
      </c>
      <c r="H179" s="3" t="s">
        <v>396</v>
      </c>
      <c r="I179" s="3">
        <v>1</v>
      </c>
      <c r="J179" s="48">
        <v>0.2</v>
      </c>
      <c r="K179" s="48">
        <v>9.9065420560747658E-2</v>
      </c>
      <c r="L179" s="30">
        <v>-2.0614230361771577</v>
      </c>
      <c r="M179" s="30">
        <v>-0.15955244853267844</v>
      </c>
      <c r="N179" s="30">
        <v>-3.9019726695746444</v>
      </c>
      <c r="O179" s="48">
        <v>-2.7292364078406233</v>
      </c>
      <c r="P179" s="48">
        <v>-0.42245281915422667</v>
      </c>
      <c r="Q179" s="48">
        <v>-4.1327473020240868</v>
      </c>
      <c r="R179" s="3" t="s">
        <v>396</v>
      </c>
    </row>
    <row r="180" spans="1:18" x14ac:dyDescent="0.3">
      <c r="A180" s="23">
        <v>183</v>
      </c>
      <c r="B180" s="23">
        <v>182</v>
      </c>
      <c r="C180" s="46" t="s">
        <v>395</v>
      </c>
      <c r="D180" s="47">
        <f>IFERROR(INDEX('Data Pemeliharaan'!$B$2:$B$551, MATCH(A180, 'Data Pemeliharaan'!$A$2:$A$551,0)), "N/A")</f>
        <v>45329</v>
      </c>
      <c r="E180" s="3" t="str">
        <f>IFERROR(INDEX('Data Pemeliharaan'!$C$2:$C$551, MATCH(A180, 'Data Pemeliharaan'!$A$2:$A$551,0)), "N/A")</f>
        <v>Preventive</v>
      </c>
      <c r="F180" s="3">
        <v>2</v>
      </c>
      <c r="G180" s="3">
        <v>12900</v>
      </c>
      <c r="H180" s="3" t="s">
        <v>396</v>
      </c>
      <c r="I180" s="3">
        <v>1</v>
      </c>
      <c r="J180" s="48">
        <v>0.46666666666666667</v>
      </c>
      <c r="K180" s="48">
        <v>0.28037383177570091</v>
      </c>
      <c r="L180" s="30">
        <v>-2.0614230361771577</v>
      </c>
      <c r="M180" s="30">
        <v>-0.15955244853267844</v>
      </c>
      <c r="N180" s="30">
        <v>-3.9019726695746444</v>
      </c>
      <c r="O180" s="48">
        <v>-3.6537717615004688</v>
      </c>
      <c r="P180" s="48">
        <v>-0.78397003640278473</v>
      </c>
      <c r="Q180" s="48">
        <v>-4.5196652512602862</v>
      </c>
      <c r="R180" s="3" t="s">
        <v>396</v>
      </c>
    </row>
    <row r="181" spans="1:18" x14ac:dyDescent="0.3">
      <c r="A181" s="27">
        <v>184</v>
      </c>
      <c r="B181" s="23">
        <v>183</v>
      </c>
      <c r="C181" s="46" t="s">
        <v>395</v>
      </c>
      <c r="D181" s="47">
        <f>IFERROR(INDEX('Data Pemeliharaan'!$B$2:$B$551, MATCH(A181, 'Data Pemeliharaan'!$A$2:$A$551,0)), "N/A")</f>
        <v>45330</v>
      </c>
      <c r="E181" s="3" t="str">
        <f>IFERROR(INDEX('Data Pemeliharaan'!$C$2:$C$551, MATCH(A181, 'Data Pemeliharaan'!$A$2:$A$551,0)), "N/A")</f>
        <v>Preventive</v>
      </c>
      <c r="F181" s="3">
        <v>1</v>
      </c>
      <c r="G181" s="3">
        <v>2464</v>
      </c>
      <c r="H181" s="3" t="s">
        <v>396</v>
      </c>
      <c r="I181" s="3">
        <v>1</v>
      </c>
      <c r="J181" s="48">
        <v>0.2</v>
      </c>
      <c r="K181" s="48">
        <v>5.355357530971528E-2</v>
      </c>
      <c r="L181" s="30">
        <v>-2.0614230361771577</v>
      </c>
      <c r="M181" s="30">
        <v>-0.15955244853267844</v>
      </c>
      <c r="N181" s="30">
        <v>-3.9019726695746444</v>
      </c>
      <c r="O181" s="48">
        <v>-2.6976900006227895</v>
      </c>
      <c r="P181" s="48">
        <v>-0.41229714437804854</v>
      </c>
      <c r="Q181" s="48">
        <v>-4.0594988128122411</v>
      </c>
      <c r="R181" s="3" t="s">
        <v>396</v>
      </c>
    </row>
    <row r="182" spans="1:18" x14ac:dyDescent="0.3">
      <c r="A182" s="27">
        <v>185</v>
      </c>
      <c r="B182" s="23">
        <v>184</v>
      </c>
      <c r="C182" s="46" t="s">
        <v>395</v>
      </c>
      <c r="D182" s="47">
        <f>IFERROR(INDEX('Data Pemeliharaan'!$B$2:$B$551, MATCH(A182, 'Data Pemeliharaan'!$A$2:$A$551,0)), "N/A")</f>
        <v>45334</v>
      </c>
      <c r="E182" s="3" t="str">
        <f>IFERROR(INDEX('Data Pemeliharaan'!$C$2:$C$551, MATCH(A182, 'Data Pemeliharaan'!$A$2:$A$551,0)), "N/A")</f>
        <v>Preventive</v>
      </c>
      <c r="F182" s="3">
        <v>1</v>
      </c>
      <c r="G182" s="3">
        <v>11352</v>
      </c>
      <c r="H182" s="3" t="s">
        <v>396</v>
      </c>
      <c r="I182" s="3">
        <v>1</v>
      </c>
      <c r="J182" s="48">
        <v>0.2</v>
      </c>
      <c r="K182" s="48">
        <v>0.24672897196261681</v>
      </c>
      <c r="L182" s="30">
        <v>-2.0614230361771577</v>
      </c>
      <c r="M182" s="30">
        <v>-0.15955244853267844</v>
      </c>
      <c r="N182" s="30">
        <v>-3.9019726695746444</v>
      </c>
      <c r="O182" s="48">
        <v>-2.8315889821662976</v>
      </c>
      <c r="P182" s="48">
        <v>-0.45540298841370813</v>
      </c>
      <c r="Q182" s="48">
        <v>-4.3704026199349162</v>
      </c>
      <c r="R182" s="3" t="s">
        <v>396</v>
      </c>
    </row>
    <row r="183" spans="1:18" x14ac:dyDescent="0.3">
      <c r="A183" s="23">
        <v>186</v>
      </c>
      <c r="B183" s="23">
        <v>185</v>
      </c>
      <c r="C183" s="46" t="s">
        <v>395</v>
      </c>
      <c r="D183" s="47">
        <f>IFERROR(INDEX('Data Pemeliharaan'!$B$2:$B$551, MATCH(A183, 'Data Pemeliharaan'!$A$2:$A$551,0)), "N/A")</f>
        <v>45334</v>
      </c>
      <c r="E183" s="3" t="str">
        <f>IFERROR(INDEX('Data Pemeliharaan'!$C$2:$C$551, MATCH(A183, 'Data Pemeliharaan'!$A$2:$A$551,0)), "N/A")</f>
        <v>Preventive</v>
      </c>
      <c r="F183" s="3">
        <v>1</v>
      </c>
      <c r="G183" s="3">
        <v>11352</v>
      </c>
      <c r="H183" s="3" t="s">
        <v>396</v>
      </c>
      <c r="I183" s="3">
        <v>1</v>
      </c>
      <c r="J183" s="48">
        <v>0.2</v>
      </c>
      <c r="K183" s="48">
        <v>0.24672897196261681</v>
      </c>
      <c r="L183" s="30">
        <v>-2.0614230361771577</v>
      </c>
      <c r="M183" s="30">
        <v>-0.15955244853267844</v>
      </c>
      <c r="N183" s="30">
        <v>-3.9019726695746444</v>
      </c>
      <c r="O183" s="48">
        <v>-2.8315889821662976</v>
      </c>
      <c r="P183" s="48">
        <v>-0.45540298841370813</v>
      </c>
      <c r="Q183" s="48">
        <v>-4.3704026199349162</v>
      </c>
      <c r="R183" s="3" t="s">
        <v>396</v>
      </c>
    </row>
    <row r="184" spans="1:18" x14ac:dyDescent="0.3">
      <c r="A184" s="23">
        <v>187</v>
      </c>
      <c r="B184" s="23">
        <v>186</v>
      </c>
      <c r="C184" s="46" t="s">
        <v>395</v>
      </c>
      <c r="D184" s="47">
        <f>IFERROR(INDEX('Data Pemeliharaan'!$B$2:$B$551, MATCH(A184, 'Data Pemeliharaan'!$A$2:$A$551,0)), "N/A")</f>
        <v>45335</v>
      </c>
      <c r="E184" s="3" t="str">
        <f>IFERROR(INDEX('Data Pemeliharaan'!$C$2:$C$551, MATCH(A184, 'Data Pemeliharaan'!$A$2:$A$551,0)), "N/A")</f>
        <v>Preventive</v>
      </c>
      <c r="F184" s="3">
        <v>1</v>
      </c>
      <c r="G184" s="3">
        <v>13975</v>
      </c>
      <c r="H184" s="3" t="s">
        <v>396</v>
      </c>
      <c r="I184" s="3">
        <v>1</v>
      </c>
      <c r="J184" s="48">
        <v>0.2</v>
      </c>
      <c r="K184" s="48">
        <v>0.30373831775700932</v>
      </c>
      <c r="L184" s="30">
        <v>-2.0614230361771577</v>
      </c>
      <c r="M184" s="30">
        <v>-0.15955244853267844</v>
      </c>
      <c r="N184" s="30">
        <v>-3.9019726695746444</v>
      </c>
      <c r="O184" s="48">
        <v>-2.8711048494692477</v>
      </c>
      <c r="P184" s="48">
        <v>-0.46812425629236865</v>
      </c>
      <c r="Q184" s="48">
        <v>-4.4621556224194778</v>
      </c>
      <c r="R184" s="3" t="s">
        <v>396</v>
      </c>
    </row>
    <row r="185" spans="1:18" x14ac:dyDescent="0.3">
      <c r="A185" s="27">
        <v>189</v>
      </c>
      <c r="B185" s="23">
        <v>188</v>
      </c>
      <c r="C185" s="46" t="s">
        <v>395</v>
      </c>
      <c r="D185" s="47">
        <f>IFERROR(INDEX('Data Pemeliharaan'!$B$2:$B$551, MATCH(A185, 'Data Pemeliharaan'!$A$2:$A$551,0)), "N/A")</f>
        <v>45337</v>
      </c>
      <c r="E185" s="3" t="str">
        <f>IFERROR(INDEX('Data Pemeliharaan'!$C$2:$C$551, MATCH(A185, 'Data Pemeliharaan'!$A$2:$A$551,0)), "N/A")</f>
        <v>Preventive</v>
      </c>
      <c r="F185" s="3">
        <v>1</v>
      </c>
      <c r="G185" s="3">
        <v>7740</v>
      </c>
      <c r="H185" s="3" t="s">
        <v>396</v>
      </c>
      <c r="I185" s="3">
        <v>1</v>
      </c>
      <c r="J185" s="48">
        <v>0.2</v>
      </c>
      <c r="K185" s="48">
        <v>0.16822429906542055</v>
      </c>
      <c r="L185" s="30">
        <v>-2.0614230361771577</v>
      </c>
      <c r="M185" s="30">
        <v>-0.15955244853267844</v>
      </c>
      <c r="N185" s="30">
        <v>-3.9019726695746444</v>
      </c>
      <c r="O185" s="48">
        <v>-2.7771736894868253</v>
      </c>
      <c r="P185" s="48">
        <v>-0.43788517690866735</v>
      </c>
      <c r="Q185" s="48">
        <v>-4.2440542230709308</v>
      </c>
      <c r="R185" s="3" t="s">
        <v>396</v>
      </c>
    </row>
    <row r="186" spans="1:18" x14ac:dyDescent="0.3">
      <c r="A186" s="27">
        <v>190</v>
      </c>
      <c r="B186" s="23">
        <v>189</v>
      </c>
      <c r="C186" s="46" t="s">
        <v>395</v>
      </c>
      <c r="D186" s="47">
        <f>IFERROR(INDEX('Data Pemeliharaan'!$B$2:$B$551, MATCH(A186, 'Data Pemeliharaan'!$A$2:$A$551,0)), "N/A")</f>
        <v>45341</v>
      </c>
      <c r="E186" s="3" t="str">
        <f>IFERROR(INDEX('Data Pemeliharaan'!$C$2:$C$551, MATCH(A186, 'Data Pemeliharaan'!$A$2:$A$551,0)), "N/A")</f>
        <v>Preventive</v>
      </c>
      <c r="F186" s="3">
        <v>1</v>
      </c>
      <c r="G186" s="3">
        <v>6780</v>
      </c>
      <c r="H186" s="3" t="s">
        <v>396</v>
      </c>
      <c r="I186" s="3">
        <v>1</v>
      </c>
      <c r="J186" s="48">
        <v>0.2</v>
      </c>
      <c r="K186" s="48">
        <v>0.14735926972397306</v>
      </c>
      <c r="L186" s="30">
        <v>-2.0614230361771577</v>
      </c>
      <c r="M186" s="30">
        <v>-0.15955244853267844</v>
      </c>
      <c r="N186" s="30">
        <v>-3.9019726695746444</v>
      </c>
      <c r="O186" s="48">
        <v>-2.7627111532265003</v>
      </c>
      <c r="P186" s="48">
        <v>-0.43322928016314155</v>
      </c>
      <c r="Q186" s="48">
        <v>-4.2104732538047553</v>
      </c>
      <c r="R186" s="3" t="s">
        <v>396</v>
      </c>
    </row>
    <row r="187" spans="1:18" x14ac:dyDescent="0.3">
      <c r="A187" s="23">
        <v>192</v>
      </c>
      <c r="B187" s="23">
        <v>191</v>
      </c>
      <c r="C187" s="46" t="s">
        <v>395</v>
      </c>
      <c r="D187" s="47">
        <f>IFERROR(INDEX('Data Pemeliharaan'!$B$2:$B$551, MATCH(A187, 'Data Pemeliharaan'!$A$2:$A$551,0)), "N/A")</f>
        <v>45342</v>
      </c>
      <c r="E187" s="3" t="str">
        <f>IFERROR(INDEX('Data Pemeliharaan'!$C$2:$C$551, MATCH(A187, 'Data Pemeliharaan'!$A$2:$A$551,0)), "N/A")</f>
        <v>Preventive</v>
      </c>
      <c r="F187" s="3">
        <v>0.25</v>
      </c>
      <c r="G187" s="3">
        <v>5160</v>
      </c>
      <c r="H187" s="3" t="s">
        <v>397</v>
      </c>
      <c r="I187" s="3">
        <v>1</v>
      </c>
      <c r="J187" s="11">
        <v>0</v>
      </c>
      <c r="K187" s="48">
        <v>0.11214953271028037</v>
      </c>
      <c r="L187" s="30">
        <v>-2.0614230361771577</v>
      </c>
      <c r="M187" s="30">
        <v>-0.15955244853267844</v>
      </c>
      <c r="N187" s="30">
        <v>-3.9019726695746444</v>
      </c>
      <c r="O187" s="48">
        <v>-2.1391591685764038</v>
      </c>
      <c r="P187" s="48">
        <v>-0.18457789353987952</v>
      </c>
      <c r="Q187" s="48">
        <v>-4.0824703793803376</v>
      </c>
      <c r="R187" s="3" t="s">
        <v>396</v>
      </c>
    </row>
    <row r="188" spans="1:18" x14ac:dyDescent="0.3">
      <c r="A188" s="23">
        <v>193</v>
      </c>
      <c r="B188" s="23">
        <v>192</v>
      </c>
      <c r="C188" s="46" t="s">
        <v>395</v>
      </c>
      <c r="D188" s="47">
        <f>IFERROR(INDEX('Data Pemeliharaan'!$B$2:$B$551, MATCH(A188, 'Data Pemeliharaan'!$A$2:$A$551,0)), "N/A")</f>
        <v>45342</v>
      </c>
      <c r="E188" s="3" t="str">
        <f>IFERROR(INDEX('Data Pemeliharaan'!$C$2:$C$551, MATCH(A188, 'Data Pemeliharaan'!$A$2:$A$551,0)), "N/A")</f>
        <v>Kuratif</v>
      </c>
      <c r="F188" s="3">
        <v>1</v>
      </c>
      <c r="G188" s="3">
        <v>5160</v>
      </c>
      <c r="H188" s="3" t="s">
        <v>396</v>
      </c>
      <c r="I188" s="3">
        <v>0</v>
      </c>
      <c r="J188" s="48">
        <v>0.2</v>
      </c>
      <c r="K188" s="48">
        <v>0.11214953271028037</v>
      </c>
      <c r="L188" s="30">
        <v>-2.0614230361771577</v>
      </c>
      <c r="M188" s="30">
        <v>-0.15955244853267844</v>
      </c>
      <c r="N188" s="30">
        <v>-3.9019726695746444</v>
      </c>
      <c r="O188" s="48">
        <v>-2.7383056232872018</v>
      </c>
      <c r="P188" s="48">
        <v>-0.42537245440506682</v>
      </c>
      <c r="Q188" s="48">
        <v>-4.1538053681680847</v>
      </c>
      <c r="R188" s="3" t="s">
        <v>396</v>
      </c>
    </row>
    <row r="189" spans="1:18" x14ac:dyDescent="0.3">
      <c r="A189" s="27">
        <v>194</v>
      </c>
      <c r="B189" s="23">
        <v>193</v>
      </c>
      <c r="C189" s="46" t="s">
        <v>395</v>
      </c>
      <c r="D189" s="47">
        <f>IFERROR(INDEX('Data Pemeliharaan'!$B$2:$B$551, MATCH(A189, 'Data Pemeliharaan'!$A$2:$A$551,0)), "N/A")</f>
        <v>45344</v>
      </c>
      <c r="E189" s="3" t="str">
        <f>IFERROR(INDEX('Data Pemeliharaan'!$C$2:$C$551, MATCH(A189, 'Data Pemeliharaan'!$A$2:$A$551,0)), "N/A")</f>
        <v>Preventive</v>
      </c>
      <c r="F189" s="3">
        <v>2</v>
      </c>
      <c r="G189" s="3">
        <v>2975</v>
      </c>
      <c r="H189" s="3" t="s">
        <v>396</v>
      </c>
      <c r="I189" s="3">
        <v>1</v>
      </c>
      <c r="J189" s="48">
        <v>0.46666666666666667</v>
      </c>
      <c r="K189" s="48">
        <v>6.4659856552923278E-2</v>
      </c>
      <c r="L189" s="30">
        <v>-2.0614230361771577</v>
      </c>
      <c r="M189" s="30">
        <v>-0.15955244853267844</v>
      </c>
      <c r="N189" s="30">
        <v>-3.9019726695746444</v>
      </c>
      <c r="O189" s="48">
        <v>-3.5042502277674226</v>
      </c>
      <c r="P189" s="48">
        <v>-0.7358348539034687</v>
      </c>
      <c r="Q189" s="48">
        <v>-4.1724870012948783</v>
      </c>
      <c r="R189" s="3" t="s">
        <v>396</v>
      </c>
    </row>
    <row r="190" spans="1:18" x14ac:dyDescent="0.3">
      <c r="A190" s="27">
        <v>195</v>
      </c>
      <c r="B190" s="23">
        <v>194</v>
      </c>
      <c r="C190" s="46" t="s">
        <v>395</v>
      </c>
      <c r="D190" s="47">
        <f>IFERROR(INDEX('Data Pemeliharaan'!$B$2:$B$551, MATCH(A190, 'Data Pemeliharaan'!$A$2:$A$551,0)), "N/A")</f>
        <v>45344</v>
      </c>
      <c r="E190" s="3" t="str">
        <f>IFERROR(INDEX('Data Pemeliharaan'!$C$2:$C$551, MATCH(A190, 'Data Pemeliharaan'!$A$2:$A$551,0)), "N/A")</f>
        <v>Kuratif</v>
      </c>
      <c r="F190" s="3">
        <v>3</v>
      </c>
      <c r="G190" s="3">
        <v>2975</v>
      </c>
      <c r="H190" s="3" t="s">
        <v>396</v>
      </c>
      <c r="I190" s="3">
        <v>0</v>
      </c>
      <c r="J190" s="48">
        <v>0.73333333333333328</v>
      </c>
      <c r="K190" s="48">
        <v>6.4659856552923278E-2</v>
      </c>
      <c r="L190" s="30">
        <v>-2.0614230361771577</v>
      </c>
      <c r="M190" s="30">
        <v>-0.15955244853267844</v>
      </c>
      <c r="N190" s="30">
        <v>-3.9019726695746444</v>
      </c>
      <c r="O190" s="48">
        <v>-4.30311216738182</v>
      </c>
      <c r="P190" s="48">
        <v>-1.056894268390385</v>
      </c>
      <c r="Q190" s="48">
        <v>-4.2676003196785404</v>
      </c>
      <c r="R190" s="3" t="s">
        <v>396</v>
      </c>
    </row>
    <row r="191" spans="1:18" x14ac:dyDescent="0.3">
      <c r="A191" s="23">
        <v>196</v>
      </c>
      <c r="B191" s="23">
        <v>195</v>
      </c>
      <c r="C191" s="46" t="s">
        <v>395</v>
      </c>
      <c r="D191" s="47">
        <f>IFERROR(INDEX('Data Pemeliharaan'!$B$2:$B$551, MATCH(A191, 'Data Pemeliharaan'!$A$2:$A$551,0)), "N/A")</f>
        <v>45345</v>
      </c>
      <c r="E191" s="3" t="str">
        <f>IFERROR(INDEX('Data Pemeliharaan'!$C$2:$C$551, MATCH(A191, 'Data Pemeliharaan'!$A$2:$A$551,0)), "N/A")</f>
        <v>Kuratif</v>
      </c>
      <c r="F191" s="3">
        <v>3</v>
      </c>
      <c r="G191" s="3">
        <v>1938</v>
      </c>
      <c r="H191" s="3" t="s">
        <v>396</v>
      </c>
      <c r="I191" s="3">
        <v>0</v>
      </c>
      <c r="J191" s="48">
        <v>0.73333333333333328</v>
      </c>
      <c r="K191" s="48">
        <v>4.2121277983047163E-2</v>
      </c>
      <c r="L191" s="30">
        <v>-2.0614230361771577</v>
      </c>
      <c r="M191" s="30">
        <v>-0.15955244853267844</v>
      </c>
      <c r="N191" s="30">
        <v>-3.9019726695746444</v>
      </c>
      <c r="O191" s="48">
        <v>-4.2874896151922819</v>
      </c>
      <c r="P191" s="48">
        <v>-1.0518649299267284</v>
      </c>
      <c r="Q191" s="48">
        <v>-4.2313258768358066</v>
      </c>
      <c r="R191" s="3" t="s">
        <v>396</v>
      </c>
    </row>
    <row r="192" spans="1:18" x14ac:dyDescent="0.3">
      <c r="A192" s="23">
        <v>198</v>
      </c>
      <c r="B192" s="23">
        <v>197</v>
      </c>
      <c r="C192" s="46" t="s">
        <v>395</v>
      </c>
      <c r="D192" s="47">
        <f>IFERROR(INDEX('Data Pemeliharaan'!$B$2:$B$551, MATCH(A192, 'Data Pemeliharaan'!$A$2:$A$551,0)), "N/A")</f>
        <v>45349</v>
      </c>
      <c r="E192" s="3" t="str">
        <f>IFERROR(INDEX('Data Pemeliharaan'!$C$2:$C$551, MATCH(A192, 'Data Pemeliharaan'!$A$2:$A$551,0)), "N/A")</f>
        <v>Preventive</v>
      </c>
      <c r="F192" s="3">
        <v>1</v>
      </c>
      <c r="G192" s="3">
        <v>7181</v>
      </c>
      <c r="H192" s="3" t="s">
        <v>396</v>
      </c>
      <c r="I192" s="3">
        <v>1</v>
      </c>
      <c r="J192" s="48">
        <v>0.2</v>
      </c>
      <c r="K192" s="48">
        <v>0.1560747663551402</v>
      </c>
      <c r="L192" s="30">
        <v>-2.0614230361771577</v>
      </c>
      <c r="M192" s="30">
        <v>-0.15955244853267844</v>
      </c>
      <c r="N192" s="30">
        <v>-3.9019726695746444</v>
      </c>
      <c r="O192" s="48">
        <v>-2.7687522751435734</v>
      </c>
      <c r="P192" s="48">
        <v>-0.43517408703288724</v>
      </c>
      <c r="Q192" s="48">
        <v>-4.2245003045086476</v>
      </c>
      <c r="R192" s="3" t="s">
        <v>396</v>
      </c>
    </row>
    <row r="193" spans="1:18" x14ac:dyDescent="0.3">
      <c r="A193" s="27">
        <v>199</v>
      </c>
      <c r="B193" s="23">
        <v>198</v>
      </c>
      <c r="C193" s="46" t="s">
        <v>395</v>
      </c>
      <c r="D193" s="47">
        <f>IFERROR(INDEX('Data Pemeliharaan'!$B$2:$B$551, MATCH(A193, 'Data Pemeliharaan'!$A$2:$A$551,0)), "N/A")</f>
        <v>45349</v>
      </c>
      <c r="E193" s="3" t="str">
        <f>IFERROR(INDEX('Data Pemeliharaan'!$C$2:$C$551, MATCH(A193, 'Data Pemeliharaan'!$A$2:$A$551,0)), "N/A")</f>
        <v>Preventive</v>
      </c>
      <c r="F193" s="3">
        <v>1</v>
      </c>
      <c r="G193" s="3">
        <v>7181</v>
      </c>
      <c r="H193" s="3" t="s">
        <v>396</v>
      </c>
      <c r="I193" s="3">
        <v>1</v>
      </c>
      <c r="J193" s="48">
        <v>0.2</v>
      </c>
      <c r="K193" s="48">
        <v>0.1560747663551402</v>
      </c>
      <c r="L193" s="30">
        <v>-2.0614230361771577</v>
      </c>
      <c r="M193" s="30">
        <v>-0.15955244853267844</v>
      </c>
      <c r="N193" s="30">
        <v>-3.9019726695746444</v>
      </c>
      <c r="O193" s="48">
        <v>-2.7687522751435734</v>
      </c>
      <c r="P193" s="48">
        <v>-0.43517408703288724</v>
      </c>
      <c r="Q193" s="48">
        <v>-4.2245003045086476</v>
      </c>
      <c r="R193" s="3" t="s">
        <v>396</v>
      </c>
    </row>
    <row r="194" spans="1:18" x14ac:dyDescent="0.3">
      <c r="A194" s="27">
        <v>200</v>
      </c>
      <c r="B194" s="23">
        <v>199</v>
      </c>
      <c r="C194" s="46" t="s">
        <v>395</v>
      </c>
      <c r="D194" s="47">
        <f>IFERROR(INDEX('Data Pemeliharaan'!$B$2:$B$551, MATCH(A194, 'Data Pemeliharaan'!$A$2:$A$551,0)), "N/A")</f>
        <v>45350</v>
      </c>
      <c r="E194" s="3" t="str">
        <f>IFERROR(INDEX('Data Pemeliharaan'!$C$2:$C$551, MATCH(A194, 'Data Pemeliharaan'!$A$2:$A$551,0)), "N/A")</f>
        <v>Preventive</v>
      </c>
      <c r="F194" s="3">
        <v>1</v>
      </c>
      <c r="G194" s="3">
        <v>2021</v>
      </c>
      <c r="H194" s="3" t="s">
        <v>396</v>
      </c>
      <c r="I194" s="3">
        <v>1</v>
      </c>
      <c r="J194" s="48">
        <v>0.2</v>
      </c>
      <c r="K194" s="48">
        <v>4.3925233644859812E-2</v>
      </c>
      <c r="L194" s="30">
        <v>-2.0614230361771577</v>
      </c>
      <c r="M194" s="30">
        <v>-0.15955244853267844</v>
      </c>
      <c r="N194" s="30">
        <v>-3.9019726695746444</v>
      </c>
      <c r="O194" s="48">
        <v>-2.6910161427443273</v>
      </c>
      <c r="P194" s="48">
        <v>-0.41014864202568613</v>
      </c>
      <c r="Q194" s="48">
        <v>-4.0440025947029543</v>
      </c>
      <c r="R194" s="3" t="s">
        <v>396</v>
      </c>
    </row>
    <row r="195" spans="1:18" x14ac:dyDescent="0.3">
      <c r="A195" s="23">
        <v>201</v>
      </c>
      <c r="B195" s="23">
        <v>200</v>
      </c>
      <c r="C195" s="46" t="s">
        <v>395</v>
      </c>
      <c r="D195" s="47">
        <f>IFERROR(INDEX('Data Pemeliharaan'!$B$2:$B$551, MATCH(A195, 'Data Pemeliharaan'!$A$2:$A$551,0)), "N/A")</f>
        <v>45350</v>
      </c>
      <c r="E195" s="3" t="str">
        <f>IFERROR(INDEX('Data Pemeliharaan'!$C$2:$C$551, MATCH(A195, 'Data Pemeliharaan'!$A$2:$A$551,0)), "N/A")</f>
        <v>Preventive</v>
      </c>
      <c r="F195" s="3">
        <v>1</v>
      </c>
      <c r="G195" s="3">
        <v>2021</v>
      </c>
      <c r="H195" s="3" t="s">
        <v>396</v>
      </c>
      <c r="I195" s="3">
        <v>1</v>
      </c>
      <c r="J195" s="48">
        <v>0.2</v>
      </c>
      <c r="K195" s="48">
        <v>4.3925233644859812E-2</v>
      </c>
      <c r="L195" s="30">
        <v>-2.0614230361771577</v>
      </c>
      <c r="M195" s="30">
        <v>-0.15955244853267844</v>
      </c>
      <c r="N195" s="30">
        <v>-3.9019726695746444</v>
      </c>
      <c r="O195" s="48">
        <v>-2.6910161427443273</v>
      </c>
      <c r="P195" s="48">
        <v>-0.41014864202568613</v>
      </c>
      <c r="Q195" s="48">
        <v>-4.0440025947029543</v>
      </c>
      <c r="R195" s="3" t="s">
        <v>396</v>
      </c>
    </row>
    <row r="196" spans="1:18" x14ac:dyDescent="0.3">
      <c r="A196" s="23">
        <v>202</v>
      </c>
      <c r="B196" s="23">
        <v>201</v>
      </c>
      <c r="C196" s="46" t="s">
        <v>395</v>
      </c>
      <c r="D196" s="47">
        <f>IFERROR(INDEX('Data Pemeliharaan'!$B$2:$B$551, MATCH(A196, 'Data Pemeliharaan'!$A$2:$A$551,0)), "N/A")</f>
        <v>45351</v>
      </c>
      <c r="E196" s="3" t="str">
        <f>IFERROR(INDEX('Data Pemeliharaan'!$C$2:$C$551, MATCH(A196, 'Data Pemeliharaan'!$A$2:$A$551,0)), "N/A")</f>
        <v>Preventive</v>
      </c>
      <c r="F196" s="3">
        <v>1</v>
      </c>
      <c r="G196" s="3">
        <v>10320</v>
      </c>
      <c r="H196" s="3" t="s">
        <v>396</v>
      </c>
      <c r="I196" s="3">
        <v>1</v>
      </c>
      <c r="J196" s="48">
        <v>0.2</v>
      </c>
      <c r="K196" s="48">
        <v>0.22429906542056074</v>
      </c>
      <c r="L196" s="30">
        <v>-2.0614230361771577</v>
      </c>
      <c r="M196" s="30">
        <v>-0.15955244853267844</v>
      </c>
      <c r="N196" s="30">
        <v>-3.9019726695746444</v>
      </c>
      <c r="O196" s="48">
        <v>-2.8160417556864483</v>
      </c>
      <c r="P196" s="48">
        <v>-0.45039789941226788</v>
      </c>
      <c r="Q196" s="48">
        <v>-4.3343030779737779</v>
      </c>
      <c r="R196" s="3" t="s">
        <v>396</v>
      </c>
    </row>
    <row r="197" spans="1:18" x14ac:dyDescent="0.3">
      <c r="A197" s="23">
        <v>203</v>
      </c>
      <c r="B197" s="23">
        <v>202</v>
      </c>
      <c r="C197" s="46" t="s">
        <v>395</v>
      </c>
      <c r="D197" s="47">
        <f>IFERROR(INDEX('Data Pemeliharaan'!$B$2:$B$551, MATCH(A197, 'Data Pemeliharaan'!$A$2:$A$551,0)), "N/A")</f>
        <v>45355</v>
      </c>
      <c r="E197" s="3" t="str">
        <f>IFERROR(INDEX('Data Pemeliharaan'!$C$2:$C$551, MATCH(A197, 'Data Pemeliharaan'!$A$2:$A$551,0)), "N/A")</f>
        <v>Preventive</v>
      </c>
      <c r="F197" s="3">
        <v>1</v>
      </c>
      <c r="G197" s="3">
        <v>11438</v>
      </c>
      <c r="H197" s="3" t="s">
        <v>396</v>
      </c>
      <c r="I197" s="3">
        <v>1</v>
      </c>
      <c r="J197" s="48">
        <v>0.2</v>
      </c>
      <c r="K197" s="48">
        <v>0.24859813084112151</v>
      </c>
      <c r="L197" s="30">
        <v>-2.0614230361771577</v>
      </c>
      <c r="M197" s="30">
        <v>-0.15955244853267844</v>
      </c>
      <c r="N197" s="30">
        <v>-3.9019726695746444</v>
      </c>
      <c r="O197" s="48">
        <v>-2.8328845843729518</v>
      </c>
      <c r="P197" s="48">
        <v>-0.45582007916382816</v>
      </c>
      <c r="Q197" s="48">
        <v>-4.3734109150983453</v>
      </c>
      <c r="R197" s="3" t="s">
        <v>396</v>
      </c>
    </row>
    <row r="198" spans="1:18" x14ac:dyDescent="0.3">
      <c r="A198" s="27">
        <v>205</v>
      </c>
      <c r="B198" s="23">
        <v>204</v>
      </c>
      <c r="C198" s="46" t="s">
        <v>395</v>
      </c>
      <c r="D198" s="47">
        <f>IFERROR(INDEX('Data Pemeliharaan'!$B$2:$B$551, MATCH(A198, 'Data Pemeliharaan'!$A$2:$A$551,0)), "N/A")</f>
        <v>45356</v>
      </c>
      <c r="E198" s="3" t="str">
        <f>IFERROR(INDEX('Data Pemeliharaan'!$C$2:$C$551, MATCH(A198, 'Data Pemeliharaan'!$A$2:$A$551,0)), "N/A")</f>
        <v>Kuratif</v>
      </c>
      <c r="F198" s="3">
        <v>2</v>
      </c>
      <c r="G198" s="3">
        <v>15910</v>
      </c>
      <c r="H198" s="3" t="s">
        <v>396</v>
      </c>
      <c r="I198" s="3">
        <v>0</v>
      </c>
      <c r="J198" s="48">
        <v>0.46666666666666667</v>
      </c>
      <c r="K198" s="48">
        <v>0.34579439252336447</v>
      </c>
      <c r="L198" s="30">
        <v>-2.0614230361771577</v>
      </c>
      <c r="M198" s="30">
        <v>-0.15955244853267844</v>
      </c>
      <c r="N198" s="30">
        <v>-3.9019726695746444</v>
      </c>
      <c r="O198" s="48">
        <v>-3.6991178387333625</v>
      </c>
      <c r="P198" s="48">
        <v>-0.79856821265698541</v>
      </c>
      <c r="Q198" s="48">
        <v>-4.6249555819802746</v>
      </c>
      <c r="R198" s="3" t="s">
        <v>396</v>
      </c>
    </row>
    <row r="199" spans="1:18" x14ac:dyDescent="0.3">
      <c r="A199" s="23">
        <v>206</v>
      </c>
      <c r="B199" s="23">
        <v>205</v>
      </c>
      <c r="C199" s="46" t="s">
        <v>395</v>
      </c>
      <c r="D199" s="47">
        <f>IFERROR(INDEX('Data Pemeliharaan'!$B$2:$B$551, MATCH(A199, 'Data Pemeliharaan'!$A$2:$A$551,0)), "N/A")</f>
        <v>45357</v>
      </c>
      <c r="E199" s="3" t="str">
        <f>IFERROR(INDEX('Data Pemeliharaan'!$C$2:$C$551, MATCH(A199, 'Data Pemeliharaan'!$A$2:$A$551,0)), "N/A")</f>
        <v>Preventive</v>
      </c>
      <c r="F199" s="3">
        <v>0.25</v>
      </c>
      <c r="G199" s="3">
        <v>645</v>
      </c>
      <c r="H199" s="3" t="s">
        <v>397</v>
      </c>
      <c r="I199" s="3">
        <v>1</v>
      </c>
      <c r="J199" s="11">
        <v>0</v>
      </c>
      <c r="K199" s="48">
        <v>1.4018691588785047E-2</v>
      </c>
      <c r="L199" s="30">
        <v>-2.0614230361771577</v>
      </c>
      <c r="M199" s="30">
        <v>-0.15955244853267844</v>
      </c>
      <c r="N199" s="30">
        <v>-3.9019726695746444</v>
      </c>
      <c r="O199" s="48">
        <v>-2.0711400527270634</v>
      </c>
      <c r="P199" s="48">
        <v>-0.16268062915857859</v>
      </c>
      <c r="Q199" s="48">
        <v>-3.9245348833003559</v>
      </c>
      <c r="R199" s="3" t="s">
        <v>396</v>
      </c>
    </row>
    <row r="200" spans="1:18" x14ac:dyDescent="0.3">
      <c r="A200" s="23">
        <v>207</v>
      </c>
      <c r="B200" s="23">
        <v>206</v>
      </c>
      <c r="C200" s="46" t="s">
        <v>395</v>
      </c>
      <c r="D200" s="47">
        <f>IFERROR(INDEX('Data Pemeliharaan'!$B$2:$B$551, MATCH(A200, 'Data Pemeliharaan'!$A$2:$A$551,0)), "N/A")</f>
        <v>45357</v>
      </c>
      <c r="E200" s="3" t="str">
        <f>IFERROR(INDEX('Data Pemeliharaan'!$C$2:$C$551, MATCH(A200, 'Data Pemeliharaan'!$A$2:$A$551,0)), "N/A")</f>
        <v>Preventive</v>
      </c>
      <c r="F200" s="3">
        <v>0.25</v>
      </c>
      <c r="G200" s="3">
        <v>645</v>
      </c>
      <c r="H200" s="3" t="s">
        <v>397</v>
      </c>
      <c r="I200" s="3">
        <v>1</v>
      </c>
      <c r="J200" s="11">
        <v>0</v>
      </c>
      <c r="K200" s="48">
        <v>1.4018691588785047E-2</v>
      </c>
      <c r="L200" s="30">
        <v>-2.0614230361771577</v>
      </c>
      <c r="M200" s="30">
        <v>-0.15955244853267844</v>
      </c>
      <c r="N200" s="30">
        <v>-3.9019726695746444</v>
      </c>
      <c r="O200" s="48">
        <v>-2.0711400527270634</v>
      </c>
      <c r="P200" s="48">
        <v>-0.16268062915857859</v>
      </c>
      <c r="Q200" s="48">
        <v>-3.9245348833003559</v>
      </c>
      <c r="R200" s="3" t="s">
        <v>396</v>
      </c>
    </row>
    <row r="201" spans="1:18" x14ac:dyDescent="0.3">
      <c r="A201" s="23">
        <v>208</v>
      </c>
      <c r="B201" s="23">
        <v>207</v>
      </c>
      <c r="C201" s="46" t="s">
        <v>395</v>
      </c>
      <c r="D201" s="47">
        <f>IFERROR(INDEX('Data Pemeliharaan'!$B$2:$B$551, MATCH(A201, 'Data Pemeliharaan'!$A$2:$A$551,0)), "N/A")</f>
        <v>45357</v>
      </c>
      <c r="E201" s="3" t="str">
        <f>IFERROR(INDEX('Data Pemeliharaan'!$C$2:$C$551, MATCH(A201, 'Data Pemeliharaan'!$A$2:$A$551,0)), "N/A")</f>
        <v>Kuratif</v>
      </c>
      <c r="F201" s="3">
        <v>2</v>
      </c>
      <c r="G201" s="3">
        <v>645</v>
      </c>
      <c r="H201" s="3" t="s">
        <v>396</v>
      </c>
      <c r="I201" s="3">
        <v>0</v>
      </c>
      <c r="J201" s="48">
        <v>0.46666666666666667</v>
      </c>
      <c r="K201" s="48">
        <v>1.4018691588785047E-2</v>
      </c>
      <c r="L201" s="30">
        <v>-2.0614230361771577</v>
      </c>
      <c r="M201" s="30">
        <v>-0.15955244853267844</v>
      </c>
      <c r="N201" s="30">
        <v>-3.9019726695746444</v>
      </c>
      <c r="O201" s="48">
        <v>-3.4691484470522589</v>
      </c>
      <c r="P201" s="48">
        <v>-0.72453460451068219</v>
      </c>
      <c r="Q201" s="48">
        <v>-4.0909831904717642</v>
      </c>
      <c r="R201" s="3" t="s">
        <v>396</v>
      </c>
    </row>
    <row r="202" spans="1:18" x14ac:dyDescent="0.3">
      <c r="A202" s="27">
        <v>209</v>
      </c>
      <c r="B202" s="23">
        <v>208</v>
      </c>
      <c r="C202" s="46" t="s">
        <v>395</v>
      </c>
      <c r="D202" s="47">
        <f>IFERROR(INDEX('Data Pemeliharaan'!$B$2:$B$551, MATCH(A202, 'Data Pemeliharaan'!$A$2:$A$551,0)), "N/A")</f>
        <v>45363</v>
      </c>
      <c r="E202" s="3" t="str">
        <f>IFERROR(INDEX('Data Pemeliharaan'!$C$2:$C$551, MATCH(A202, 'Data Pemeliharaan'!$A$2:$A$551,0)), "N/A")</f>
        <v>Preventive</v>
      </c>
      <c r="F202" s="3">
        <v>1</v>
      </c>
      <c r="G202" s="3">
        <v>6450</v>
      </c>
      <c r="H202" s="3" t="s">
        <v>396</v>
      </c>
      <c r="I202" s="3">
        <v>1</v>
      </c>
      <c r="J202" s="48">
        <v>0.2</v>
      </c>
      <c r="K202" s="48">
        <v>0.14018691588785046</v>
      </c>
      <c r="L202" s="30">
        <v>-2.0614230361771577</v>
      </c>
      <c r="M202" s="30">
        <v>-0.15955244853267844</v>
      </c>
      <c r="N202" s="30">
        <v>-3.9019726695746444</v>
      </c>
      <c r="O202" s="48">
        <v>-2.7577396563870136</v>
      </c>
      <c r="P202" s="48">
        <v>-0.43162881565686706</v>
      </c>
      <c r="Q202" s="48">
        <v>-4.1989297956195077</v>
      </c>
      <c r="R202" s="3" t="s">
        <v>396</v>
      </c>
    </row>
    <row r="203" spans="1:18" x14ac:dyDescent="0.3">
      <c r="A203" s="27">
        <v>210</v>
      </c>
      <c r="B203" s="23">
        <v>209</v>
      </c>
      <c r="C203" s="46" t="s">
        <v>395</v>
      </c>
      <c r="D203" s="47">
        <f>IFERROR(INDEX('Data Pemeliharaan'!$B$2:$B$551, MATCH(A203, 'Data Pemeliharaan'!$A$2:$A$551,0)), "N/A")</f>
        <v>45364</v>
      </c>
      <c r="E203" s="3" t="str">
        <f>IFERROR(INDEX('Data Pemeliharaan'!$C$2:$C$551, MATCH(A203, 'Data Pemeliharaan'!$A$2:$A$551,0)), "N/A")</f>
        <v>Preventive</v>
      </c>
      <c r="F203" s="3">
        <v>1</v>
      </c>
      <c r="G203" s="3">
        <v>645</v>
      </c>
      <c r="H203" s="3" t="s">
        <v>396</v>
      </c>
      <c r="I203" s="3">
        <v>1</v>
      </c>
      <c r="J203" s="48">
        <v>0.2</v>
      </c>
      <c r="K203" s="48">
        <v>1.4018691588785047E-2</v>
      </c>
      <c r="L203" s="30">
        <v>-2.0614230361771577</v>
      </c>
      <c r="M203" s="30">
        <v>-0.15955244853267844</v>
      </c>
      <c r="N203" s="30">
        <v>-3.9019726695746444</v>
      </c>
      <c r="O203" s="48">
        <v>-2.6702865074378614</v>
      </c>
      <c r="P203" s="48">
        <v>-0.40347519002376586</v>
      </c>
      <c r="Q203" s="48">
        <v>-3.9958698720881025</v>
      </c>
      <c r="R203" s="3" t="s">
        <v>396</v>
      </c>
    </row>
    <row r="204" spans="1:18" x14ac:dyDescent="0.3">
      <c r="A204" s="23">
        <v>211</v>
      </c>
      <c r="B204" s="23">
        <v>210</v>
      </c>
      <c r="C204" s="46" t="s">
        <v>395</v>
      </c>
      <c r="D204" s="47">
        <f>IFERROR(INDEX('Data Pemeliharaan'!$B$2:$B$551, MATCH(A204, 'Data Pemeliharaan'!$A$2:$A$551,0)), "N/A")</f>
        <v>45366</v>
      </c>
      <c r="E204" s="3" t="str">
        <f>IFERROR(INDEX('Data Pemeliharaan'!$C$2:$C$551, MATCH(A204, 'Data Pemeliharaan'!$A$2:$A$551,0)), "N/A")</f>
        <v>Kuratif</v>
      </c>
      <c r="F204" s="3">
        <v>1</v>
      </c>
      <c r="G204" s="3">
        <v>10750</v>
      </c>
      <c r="H204" s="3" t="s">
        <v>396</v>
      </c>
      <c r="I204" s="3">
        <v>0</v>
      </c>
      <c r="J204" s="48">
        <v>0.2</v>
      </c>
      <c r="K204" s="48">
        <v>0.23364485981308411</v>
      </c>
      <c r="L204" s="30">
        <v>-2.0614230361771577</v>
      </c>
      <c r="M204" s="30">
        <v>-0.15955244853267844</v>
      </c>
      <c r="N204" s="30">
        <v>-3.9019726695746444</v>
      </c>
      <c r="O204" s="48">
        <v>-2.8225197667197186</v>
      </c>
      <c r="P204" s="48">
        <v>-0.45248335316286797</v>
      </c>
      <c r="Q204" s="48">
        <v>-4.3493445537909192</v>
      </c>
      <c r="R204" s="3" t="s">
        <v>396</v>
      </c>
    </row>
    <row r="205" spans="1:18" x14ac:dyDescent="0.3">
      <c r="A205" s="23">
        <v>212</v>
      </c>
      <c r="B205" s="23">
        <v>211</v>
      </c>
      <c r="C205" s="46" t="s">
        <v>395</v>
      </c>
      <c r="D205" s="47">
        <f>IFERROR(INDEX('Data Pemeliharaan'!$B$2:$B$551, MATCH(A205, 'Data Pemeliharaan'!$A$2:$A$551,0)), "N/A")</f>
        <v>45367</v>
      </c>
      <c r="E205" s="3" t="str">
        <f>IFERROR(INDEX('Data Pemeliharaan'!$C$2:$C$551, MATCH(A205, 'Data Pemeliharaan'!$A$2:$A$551,0)), "N/A")</f>
        <v>Kuratif</v>
      </c>
      <c r="F205" s="3">
        <v>4</v>
      </c>
      <c r="G205" s="3">
        <v>2418</v>
      </c>
      <c r="H205" s="3" t="s">
        <v>398</v>
      </c>
      <c r="I205" s="3">
        <v>0</v>
      </c>
      <c r="J205" s="48">
        <v>1</v>
      </c>
      <c r="K205" s="48">
        <v>5.2553792653770921E-2</v>
      </c>
      <c r="L205" s="30">
        <v>-2.0614230361771577</v>
      </c>
      <c r="M205" s="30">
        <v>-0.15955244853267844</v>
      </c>
      <c r="N205" s="30">
        <v>-3.9019726695746444</v>
      </c>
      <c r="O205" s="48">
        <v>-5.0935828229368427</v>
      </c>
      <c r="P205" s="48">
        <v>-1.3752522927864077</v>
      </c>
      <c r="Q205" s="48">
        <v>-4.3432296798525565</v>
      </c>
      <c r="R205" s="3" t="s">
        <v>396</v>
      </c>
    </row>
    <row r="206" spans="1:18" x14ac:dyDescent="0.3">
      <c r="A206" s="23">
        <v>213</v>
      </c>
      <c r="B206" s="23">
        <v>212</v>
      </c>
      <c r="C206" s="46" t="s">
        <v>395</v>
      </c>
      <c r="D206" s="47">
        <f>IFERROR(INDEX('Data Pemeliharaan'!$B$2:$B$551, MATCH(A206, 'Data Pemeliharaan'!$A$2:$A$551,0)), "N/A")</f>
        <v>45369</v>
      </c>
      <c r="E206" s="3" t="str">
        <f>IFERROR(INDEX('Data Pemeliharaan'!$C$2:$C$551, MATCH(A206, 'Data Pemeliharaan'!$A$2:$A$551,0)), "N/A")</f>
        <v>Preventive</v>
      </c>
      <c r="F206" s="3">
        <v>0.25</v>
      </c>
      <c r="G206" s="3">
        <v>14460</v>
      </c>
      <c r="H206" s="3" t="s">
        <v>397</v>
      </c>
      <c r="I206" s="3">
        <v>1</v>
      </c>
      <c r="J206" s="11">
        <v>0</v>
      </c>
      <c r="K206" s="48">
        <v>0.31427950445555314</v>
      </c>
      <c r="L206" s="30">
        <v>-2.0614230361771577</v>
      </c>
      <c r="M206" s="30">
        <v>-0.15955244853267844</v>
      </c>
      <c r="N206" s="30">
        <v>-3.9019726695746444</v>
      </c>
      <c r="O206" s="48">
        <v>-2.279264988598301</v>
      </c>
      <c r="P206" s="48">
        <v>-0.22968189326216057</v>
      </c>
      <c r="Q206" s="48">
        <v>-4.4077860191464131</v>
      </c>
      <c r="R206" s="3" t="s">
        <v>396</v>
      </c>
    </row>
    <row r="207" spans="1:18" x14ac:dyDescent="0.3">
      <c r="A207" s="27">
        <v>214</v>
      </c>
      <c r="B207" s="23">
        <v>213</v>
      </c>
      <c r="C207" s="46" t="s">
        <v>395</v>
      </c>
      <c r="D207" s="47">
        <f>IFERROR(INDEX('Data Pemeliharaan'!$B$2:$B$551, MATCH(A207, 'Data Pemeliharaan'!$A$2:$A$551,0)), "N/A")</f>
        <v>45369</v>
      </c>
      <c r="E207" s="3" t="str">
        <f>IFERROR(INDEX('Data Pemeliharaan'!$C$2:$C$551, MATCH(A207, 'Data Pemeliharaan'!$A$2:$A$551,0)), "N/A")</f>
        <v>Preventive</v>
      </c>
      <c r="F207" s="3">
        <v>0.25</v>
      </c>
      <c r="G207" s="3">
        <v>14460</v>
      </c>
      <c r="H207" s="3" t="s">
        <v>397</v>
      </c>
      <c r="I207" s="3">
        <v>1</v>
      </c>
      <c r="J207" s="11">
        <v>0</v>
      </c>
      <c r="K207" s="48">
        <v>0.31427950445555314</v>
      </c>
      <c r="L207" s="30">
        <v>-2.0614230361771577</v>
      </c>
      <c r="M207" s="30">
        <v>-0.15955244853267844</v>
      </c>
      <c r="N207" s="30">
        <v>-3.9019726695746444</v>
      </c>
      <c r="O207" s="48">
        <v>-2.279264988598301</v>
      </c>
      <c r="P207" s="48">
        <v>-0.22968189326216057</v>
      </c>
      <c r="Q207" s="48">
        <v>-4.4077860191464131</v>
      </c>
      <c r="R207" s="3" t="s">
        <v>396</v>
      </c>
    </row>
    <row r="208" spans="1:18" x14ac:dyDescent="0.3">
      <c r="A208" s="27">
        <v>215</v>
      </c>
      <c r="B208" s="23">
        <v>214</v>
      </c>
      <c r="C208" s="46" t="s">
        <v>395</v>
      </c>
      <c r="D208" s="47">
        <f>IFERROR(INDEX('Data Pemeliharaan'!$B$2:$B$551, MATCH(A208, 'Data Pemeliharaan'!$A$2:$A$551,0)), "N/A")</f>
        <v>45370</v>
      </c>
      <c r="E208" s="3" t="str">
        <f>IFERROR(INDEX('Data Pemeliharaan'!$C$2:$C$551, MATCH(A208, 'Data Pemeliharaan'!$A$2:$A$551,0)), "N/A")</f>
        <v>Preventive</v>
      </c>
      <c r="F208" s="3">
        <v>0.25</v>
      </c>
      <c r="G208" s="3">
        <v>3852</v>
      </c>
      <c r="H208" s="3" t="s">
        <v>397</v>
      </c>
      <c r="I208" s="3">
        <v>1</v>
      </c>
      <c r="J208" s="11">
        <v>0</v>
      </c>
      <c r="K208" s="48">
        <v>8.3720930232558138E-2</v>
      </c>
      <c r="L208" s="30">
        <v>-2.0614230361771577</v>
      </c>
      <c r="M208" s="30">
        <v>-0.15955244853267844</v>
      </c>
      <c r="N208" s="30">
        <v>-3.9019726695746444</v>
      </c>
      <c r="O208" s="48">
        <v>-2.1194539629217113</v>
      </c>
      <c r="P208" s="48">
        <v>-0.17823423422410065</v>
      </c>
      <c r="Q208" s="48">
        <v>-4.0367163087551736</v>
      </c>
      <c r="R208" s="3" t="s">
        <v>396</v>
      </c>
    </row>
    <row r="209" spans="1:18" x14ac:dyDescent="0.3">
      <c r="A209" s="23">
        <v>216</v>
      </c>
      <c r="B209" s="23">
        <v>215</v>
      </c>
      <c r="C209" s="46" t="s">
        <v>395</v>
      </c>
      <c r="D209" s="47">
        <f>IFERROR(INDEX('Data Pemeliharaan'!$B$2:$B$551, MATCH(A209, 'Data Pemeliharaan'!$A$2:$A$551,0)), "N/A")</f>
        <v>45370</v>
      </c>
      <c r="E209" s="3" t="str">
        <f>IFERROR(INDEX('Data Pemeliharaan'!$C$2:$C$551, MATCH(A209, 'Data Pemeliharaan'!$A$2:$A$551,0)), "N/A")</f>
        <v>Kuratif</v>
      </c>
      <c r="F209" s="3">
        <v>2</v>
      </c>
      <c r="G209" s="3">
        <v>3852</v>
      </c>
      <c r="H209" s="3" t="s">
        <v>396</v>
      </c>
      <c r="I209" s="3">
        <v>0</v>
      </c>
      <c r="J209" s="48">
        <v>0.46666666666666667</v>
      </c>
      <c r="K209" s="48">
        <v>8.3720930232558138E-2</v>
      </c>
      <c r="L209" s="30">
        <v>-2.0614230361771577</v>
      </c>
      <c r="M209" s="30">
        <v>-0.15955244853267844</v>
      </c>
      <c r="N209" s="30">
        <v>-3.9019726695746444</v>
      </c>
      <c r="O209" s="48">
        <v>-3.5174623572469068</v>
      </c>
      <c r="P209" s="48">
        <v>-0.74008820957620425</v>
      </c>
      <c r="Q209" s="48">
        <v>-4.2031646159265819</v>
      </c>
      <c r="R209" s="3" t="s">
        <v>396</v>
      </c>
    </row>
    <row r="210" spans="1:18" x14ac:dyDescent="0.3">
      <c r="A210" s="23">
        <v>217</v>
      </c>
      <c r="B210" s="23">
        <v>216</v>
      </c>
      <c r="C210" s="46" t="s">
        <v>395</v>
      </c>
      <c r="D210" s="47">
        <f>IFERROR(INDEX('Data Pemeliharaan'!$B$2:$B$551, MATCH(A210, 'Data Pemeliharaan'!$A$2:$A$551,0)), "N/A")</f>
        <v>45371</v>
      </c>
      <c r="E210" s="3" t="str">
        <f>IFERROR(INDEX('Data Pemeliharaan'!$C$2:$C$551, MATCH(A210, 'Data Pemeliharaan'!$A$2:$A$551,0)), "N/A")</f>
        <v>Preventive</v>
      </c>
      <c r="F210" s="3">
        <v>0.25</v>
      </c>
      <c r="G210" s="3">
        <v>6450</v>
      </c>
      <c r="H210" s="3" t="s">
        <v>397</v>
      </c>
      <c r="I210" s="3">
        <v>1</v>
      </c>
      <c r="J210" s="11">
        <v>0</v>
      </c>
      <c r="K210" s="48">
        <v>0.14018691588785046</v>
      </c>
      <c r="L210" s="30">
        <v>-2.0614230361771577</v>
      </c>
      <c r="M210" s="30">
        <v>-0.15955244853267844</v>
      </c>
      <c r="N210" s="30">
        <v>-3.9019726695746444</v>
      </c>
      <c r="O210" s="48">
        <v>-2.1585932016762155</v>
      </c>
      <c r="P210" s="48">
        <v>-0.19083425479167981</v>
      </c>
      <c r="Q210" s="48">
        <v>-4.1275948068317616</v>
      </c>
      <c r="R210" s="3" t="s">
        <v>396</v>
      </c>
    </row>
    <row r="211" spans="1:18" x14ac:dyDescent="0.3">
      <c r="A211" s="23">
        <v>218</v>
      </c>
      <c r="B211" s="23">
        <v>217</v>
      </c>
      <c r="C211" s="46" t="s">
        <v>395</v>
      </c>
      <c r="D211" s="47">
        <f>IFERROR(INDEX('Data Pemeliharaan'!$B$2:$B$551, MATCH(A211, 'Data Pemeliharaan'!$A$2:$A$551,0)), "N/A")</f>
        <v>45371</v>
      </c>
      <c r="E211" s="3" t="str">
        <f>IFERROR(INDEX('Data Pemeliharaan'!$C$2:$C$551, MATCH(A211, 'Data Pemeliharaan'!$A$2:$A$551,0)), "N/A")</f>
        <v>Preventive</v>
      </c>
      <c r="F211" s="3">
        <v>0.25</v>
      </c>
      <c r="G211" s="3">
        <v>6450</v>
      </c>
      <c r="H211" s="3" t="s">
        <v>397</v>
      </c>
      <c r="I211" s="3">
        <v>1</v>
      </c>
      <c r="J211" s="11">
        <v>0</v>
      </c>
      <c r="K211" s="48">
        <v>0.14018691588785046</v>
      </c>
      <c r="L211" s="30">
        <v>-2.0614230361771577</v>
      </c>
      <c r="M211" s="30">
        <v>-0.15955244853267844</v>
      </c>
      <c r="N211" s="30">
        <v>-3.9019726695746444</v>
      </c>
      <c r="O211" s="48">
        <v>-2.1585932016762155</v>
      </c>
      <c r="P211" s="48">
        <v>-0.19083425479167981</v>
      </c>
      <c r="Q211" s="48">
        <v>-4.1275948068317616</v>
      </c>
      <c r="R211" s="3" t="s">
        <v>396</v>
      </c>
    </row>
    <row r="212" spans="1:18" x14ac:dyDescent="0.3">
      <c r="A212" s="27">
        <v>220</v>
      </c>
      <c r="B212" s="23">
        <v>219</v>
      </c>
      <c r="C212" s="46" t="s">
        <v>395</v>
      </c>
      <c r="D212" s="47">
        <f>IFERROR(INDEX('Data Pemeliharaan'!$B$2:$B$551, MATCH(A212, 'Data Pemeliharaan'!$A$2:$A$551,0)), "N/A")</f>
        <v>45376</v>
      </c>
      <c r="E212" s="3" t="str">
        <f>IFERROR(INDEX('Data Pemeliharaan'!$C$2:$C$551, MATCH(A212, 'Data Pemeliharaan'!$A$2:$A$551,0)), "N/A")</f>
        <v>Preventive</v>
      </c>
      <c r="F212" s="3">
        <v>0.25</v>
      </c>
      <c r="G212" s="3">
        <v>27520</v>
      </c>
      <c r="H212" s="3" t="s">
        <v>397</v>
      </c>
      <c r="I212" s="3">
        <v>1</v>
      </c>
      <c r="J212" s="11">
        <v>0</v>
      </c>
      <c r="K212" s="48">
        <v>0.59813084112149528</v>
      </c>
      <c r="L212" s="30">
        <v>-2.0614230361771577</v>
      </c>
      <c r="M212" s="30">
        <v>-0.15955244853267844</v>
      </c>
      <c r="N212" s="30">
        <v>-3.9019726695746444</v>
      </c>
      <c r="O212" s="48">
        <v>-2.4760157423064708</v>
      </c>
      <c r="P212" s="48">
        <v>-0.29302148857108423</v>
      </c>
      <c r="Q212" s="48">
        <v>-4.8646271218716759</v>
      </c>
      <c r="R212" s="3" t="s">
        <v>396</v>
      </c>
    </row>
    <row r="213" spans="1:18" x14ac:dyDescent="0.3">
      <c r="A213" s="23">
        <v>221</v>
      </c>
      <c r="B213" s="23">
        <v>220</v>
      </c>
      <c r="C213" s="46" t="s">
        <v>395</v>
      </c>
      <c r="D213" s="47">
        <f>IFERROR(INDEX('Data Pemeliharaan'!$B$2:$B$551, MATCH(A213, 'Data Pemeliharaan'!$A$2:$A$551,0)), "N/A")</f>
        <v>45376</v>
      </c>
      <c r="E213" s="3" t="str">
        <f>IFERROR(INDEX('Data Pemeliharaan'!$C$2:$C$551, MATCH(A213, 'Data Pemeliharaan'!$A$2:$A$551,0)), "N/A")</f>
        <v>Preventive</v>
      </c>
      <c r="F213" s="3">
        <v>0.25</v>
      </c>
      <c r="G213" s="3">
        <v>27520</v>
      </c>
      <c r="H213" s="3" t="s">
        <v>397</v>
      </c>
      <c r="I213" s="3">
        <v>1</v>
      </c>
      <c r="J213" s="11">
        <v>0</v>
      </c>
      <c r="K213" s="48">
        <v>0.59813084112149528</v>
      </c>
      <c r="L213" s="30">
        <v>-2.0614230361771577</v>
      </c>
      <c r="M213" s="30">
        <v>-0.15955244853267844</v>
      </c>
      <c r="N213" s="30">
        <v>-3.9019726695746444</v>
      </c>
      <c r="O213" s="48">
        <v>-2.4760157423064708</v>
      </c>
      <c r="P213" s="48">
        <v>-0.29302148857108423</v>
      </c>
      <c r="Q213" s="48">
        <v>-4.8646271218716759</v>
      </c>
      <c r="R213" s="3" t="s">
        <v>396</v>
      </c>
    </row>
    <row r="214" spans="1:18" x14ac:dyDescent="0.3">
      <c r="A214" s="23">
        <v>222</v>
      </c>
      <c r="B214" s="23">
        <v>221</v>
      </c>
      <c r="C214" s="46" t="s">
        <v>395</v>
      </c>
      <c r="D214" s="47">
        <f>IFERROR(INDEX('Data Pemeliharaan'!$B$2:$B$551, MATCH(A214, 'Data Pemeliharaan'!$A$2:$A$551,0)), "N/A")</f>
        <v>45377</v>
      </c>
      <c r="E214" s="3" t="str">
        <f>IFERROR(INDEX('Data Pemeliharaan'!$C$2:$C$551, MATCH(A214, 'Data Pemeliharaan'!$A$2:$A$551,0)), "N/A")</f>
        <v>Preventive</v>
      </c>
      <c r="F214" s="3">
        <v>0.25</v>
      </c>
      <c r="G214" s="3">
        <v>13889</v>
      </c>
      <c r="H214" s="3" t="s">
        <v>397</v>
      </c>
      <c r="I214" s="3">
        <v>1</v>
      </c>
      <c r="J214" s="11">
        <v>0</v>
      </c>
      <c r="K214" s="48">
        <v>0.30186915887850468</v>
      </c>
      <c r="L214" s="30">
        <v>-2.0614230361771577</v>
      </c>
      <c r="M214" s="30">
        <v>-0.15955244853267844</v>
      </c>
      <c r="N214" s="30">
        <v>-3.9019726695746444</v>
      </c>
      <c r="O214" s="48">
        <v>-2.2706627925517955</v>
      </c>
      <c r="P214" s="48">
        <v>-0.22691260467706137</v>
      </c>
      <c r="Q214" s="48">
        <v>-4.3878123384683025</v>
      </c>
      <c r="R214" s="3" t="s">
        <v>396</v>
      </c>
    </row>
    <row r="215" spans="1:18" x14ac:dyDescent="0.3">
      <c r="A215" s="23">
        <v>223</v>
      </c>
      <c r="B215" s="23">
        <v>222</v>
      </c>
      <c r="C215" s="46" t="s">
        <v>395</v>
      </c>
      <c r="D215" s="47">
        <f>IFERROR(INDEX('Data Pemeliharaan'!$B$2:$B$551, MATCH(A215, 'Data Pemeliharaan'!$A$2:$A$551,0)), "N/A")</f>
        <v>45377</v>
      </c>
      <c r="E215" s="3" t="str">
        <f>IFERROR(INDEX('Data Pemeliharaan'!$C$2:$C$551, MATCH(A215, 'Data Pemeliharaan'!$A$2:$A$551,0)), "N/A")</f>
        <v>Preventive</v>
      </c>
      <c r="F215" s="3">
        <v>0.25</v>
      </c>
      <c r="G215" s="3">
        <v>13889</v>
      </c>
      <c r="H215" s="3" t="s">
        <v>397</v>
      </c>
      <c r="I215" s="3">
        <v>1</v>
      </c>
      <c r="J215" s="11">
        <v>0</v>
      </c>
      <c r="K215" s="48">
        <v>0.30186915887850468</v>
      </c>
      <c r="L215" s="30">
        <v>-2.0614230361771577</v>
      </c>
      <c r="M215" s="30">
        <v>-0.15955244853267844</v>
      </c>
      <c r="N215" s="30">
        <v>-3.9019726695746444</v>
      </c>
      <c r="O215" s="48">
        <v>-2.2706627925517955</v>
      </c>
      <c r="P215" s="48">
        <v>-0.22691260467706137</v>
      </c>
      <c r="Q215" s="48">
        <v>-4.3878123384683025</v>
      </c>
      <c r="R215" s="3" t="s">
        <v>396</v>
      </c>
    </row>
    <row r="216" spans="1:18" x14ac:dyDescent="0.3">
      <c r="A216" s="27">
        <v>224</v>
      </c>
      <c r="B216" s="23">
        <v>223</v>
      </c>
      <c r="C216" s="46" t="s">
        <v>395</v>
      </c>
      <c r="D216" s="47">
        <f>IFERROR(INDEX('Data Pemeliharaan'!$B$2:$B$551, MATCH(A216, 'Data Pemeliharaan'!$A$2:$A$551,0)), "N/A")</f>
        <v>45378</v>
      </c>
      <c r="E216" s="3" t="str">
        <f>IFERROR(INDEX('Data Pemeliharaan'!$C$2:$C$551, MATCH(A216, 'Data Pemeliharaan'!$A$2:$A$551,0)), "N/A")</f>
        <v>Preventive</v>
      </c>
      <c r="F216" s="3">
        <v>0.25</v>
      </c>
      <c r="G216" s="3">
        <v>9460</v>
      </c>
      <c r="H216" s="3" t="s">
        <v>397</v>
      </c>
      <c r="I216" s="3">
        <v>1</v>
      </c>
      <c r="J216" s="11">
        <v>0</v>
      </c>
      <c r="K216" s="48">
        <v>0.20560747663551401</v>
      </c>
      <c r="L216" s="30">
        <v>-2.0614230361771577</v>
      </c>
      <c r="M216" s="30">
        <v>-0.15955244853267844</v>
      </c>
      <c r="N216" s="30">
        <v>-3.9019726695746444</v>
      </c>
      <c r="O216" s="48">
        <v>-2.2039392789091092</v>
      </c>
      <c r="P216" s="48">
        <v>-0.20543243104588044</v>
      </c>
      <c r="Q216" s="48">
        <v>-4.2328851375517491</v>
      </c>
      <c r="R216" s="3" t="s">
        <v>396</v>
      </c>
    </row>
    <row r="217" spans="1:18" x14ac:dyDescent="0.3">
      <c r="A217" s="23">
        <v>226</v>
      </c>
      <c r="B217" s="23">
        <v>225</v>
      </c>
      <c r="C217" s="46" t="s">
        <v>395</v>
      </c>
      <c r="D217" s="47">
        <f>IFERROR(INDEX('Data Pemeliharaan'!$B$2:$B$551, MATCH(A217, 'Data Pemeliharaan'!$A$2:$A$551,0)), "N/A")</f>
        <v>45383</v>
      </c>
      <c r="E217" s="3" t="str">
        <f>IFERROR(INDEX('Data Pemeliharaan'!$C$2:$C$551, MATCH(A217, 'Data Pemeliharaan'!$A$2:$A$551,0)), "N/A")</f>
        <v>Preventive</v>
      </c>
      <c r="F217" s="3">
        <v>0.25</v>
      </c>
      <c r="G217" s="3">
        <v>6880</v>
      </c>
      <c r="H217" s="3" t="s">
        <v>397</v>
      </c>
      <c r="I217" s="3">
        <v>1</v>
      </c>
      <c r="J217" s="11">
        <v>0</v>
      </c>
      <c r="K217" s="48">
        <v>0.14953271028037382</v>
      </c>
      <c r="L217" s="30">
        <v>-2.0614230361771577</v>
      </c>
      <c r="M217" s="30">
        <v>-0.15955244853267844</v>
      </c>
      <c r="N217" s="30">
        <v>-3.9019726695746444</v>
      </c>
      <c r="O217" s="48">
        <v>-2.1650712127094858</v>
      </c>
      <c r="P217" s="48">
        <v>-0.19291970854227988</v>
      </c>
      <c r="Q217" s="48">
        <v>-4.142636282648902</v>
      </c>
      <c r="R217" s="3" t="s">
        <v>396</v>
      </c>
    </row>
    <row r="218" spans="1:18" x14ac:dyDescent="0.3">
      <c r="A218" s="23">
        <v>228</v>
      </c>
      <c r="B218" s="23">
        <v>227</v>
      </c>
      <c r="C218" s="46" t="s">
        <v>395</v>
      </c>
      <c r="D218" s="47">
        <f>IFERROR(INDEX('Data Pemeliharaan'!$B$2:$B$551, MATCH(A218, 'Data Pemeliharaan'!$A$2:$A$551,0)), "N/A")</f>
        <v>45400</v>
      </c>
      <c r="E218" s="3" t="str">
        <f>IFERROR(INDEX('Data Pemeliharaan'!$C$2:$C$551, MATCH(A218, 'Data Pemeliharaan'!$A$2:$A$551,0)), "N/A")</f>
        <v>Preventive</v>
      </c>
      <c r="F218" s="3">
        <v>1</v>
      </c>
      <c r="G218" s="3">
        <v>7439</v>
      </c>
      <c r="H218" s="3" t="s">
        <v>396</v>
      </c>
      <c r="I218" s="3">
        <v>1</v>
      </c>
      <c r="J218" s="48">
        <v>0.2</v>
      </c>
      <c r="K218" s="48">
        <v>0.1616822429906542</v>
      </c>
      <c r="L218" s="30">
        <v>-2.0614230361771577</v>
      </c>
      <c r="M218" s="30">
        <v>-0.15955244853267844</v>
      </c>
      <c r="N218" s="30">
        <v>-3.9019726695746444</v>
      </c>
      <c r="O218" s="48">
        <v>-2.7726390817635358</v>
      </c>
      <c r="P218" s="48">
        <v>-0.43642535928324727</v>
      </c>
      <c r="Q218" s="48">
        <v>-4.2335251899989323</v>
      </c>
      <c r="R218" s="3" t="s">
        <v>396</v>
      </c>
    </row>
    <row r="219" spans="1:18" x14ac:dyDescent="0.3">
      <c r="A219" s="27">
        <v>230</v>
      </c>
      <c r="B219" s="23">
        <v>229</v>
      </c>
      <c r="C219" s="46" t="s">
        <v>395</v>
      </c>
      <c r="D219" s="47">
        <f>IFERROR(INDEX('Data Pemeliharaan'!$B$2:$B$551, MATCH(A219, 'Data Pemeliharaan'!$A$2:$A$551,0)), "N/A")</f>
        <v>45405</v>
      </c>
      <c r="E219" s="3" t="str">
        <f>IFERROR(INDEX('Data Pemeliharaan'!$C$2:$C$551, MATCH(A219, 'Data Pemeliharaan'!$A$2:$A$551,0)), "N/A")</f>
        <v>Preventive</v>
      </c>
      <c r="F219" s="3">
        <v>1</v>
      </c>
      <c r="G219" s="3">
        <v>5160</v>
      </c>
      <c r="H219" s="3" t="s">
        <v>396</v>
      </c>
      <c r="I219" s="3">
        <v>1</v>
      </c>
      <c r="J219" s="48">
        <v>0.2</v>
      </c>
      <c r="K219" s="48">
        <v>0.11214953271028037</v>
      </c>
      <c r="L219" s="30">
        <v>-2.0614230361771577</v>
      </c>
      <c r="M219" s="30">
        <v>-0.15955244853267844</v>
      </c>
      <c r="N219" s="30">
        <v>-3.9019726695746444</v>
      </c>
      <c r="O219" s="48">
        <v>-2.7383056232872018</v>
      </c>
      <c r="P219" s="48">
        <v>-0.42537245440506682</v>
      </c>
      <c r="Q219" s="48">
        <v>-4.1538053681680847</v>
      </c>
      <c r="R219" s="3" t="s">
        <v>396</v>
      </c>
    </row>
    <row r="220" spans="1:18" x14ac:dyDescent="0.3">
      <c r="A220" s="23">
        <v>232</v>
      </c>
      <c r="B220" s="23">
        <v>231</v>
      </c>
      <c r="C220" s="46" t="s">
        <v>395</v>
      </c>
      <c r="D220" s="47">
        <f>IFERROR(INDEX('Data Pemeliharaan'!$B$2:$B$551, MATCH(A220, 'Data Pemeliharaan'!$A$2:$A$551,0)), "N/A")</f>
        <v>45407</v>
      </c>
      <c r="E220" s="3" t="str">
        <f>IFERROR(INDEX('Data Pemeliharaan'!$C$2:$C$551, MATCH(A220, 'Data Pemeliharaan'!$A$2:$A$551,0)), "N/A")</f>
        <v>Preventive</v>
      </c>
      <c r="F220" s="3">
        <v>1</v>
      </c>
      <c r="G220" s="3">
        <v>20145</v>
      </c>
      <c r="H220" s="3" t="s">
        <v>396</v>
      </c>
      <c r="I220" s="3">
        <v>1</v>
      </c>
      <c r="J220" s="48">
        <v>0.2</v>
      </c>
      <c r="K220" s="48">
        <v>0.43783960008693762</v>
      </c>
      <c r="L220" s="30">
        <v>-2.0614230361771577</v>
      </c>
      <c r="M220" s="30">
        <v>-0.15955244853267844</v>
      </c>
      <c r="N220" s="30">
        <v>-3.9019726695746444</v>
      </c>
      <c r="O220" s="48">
        <v>-2.9640567752257105</v>
      </c>
      <c r="P220" s="48">
        <v>-0.49804809266725836</v>
      </c>
      <c r="Q220" s="48">
        <v>-4.677983310307293</v>
      </c>
      <c r="R220" s="3" t="s">
        <v>396</v>
      </c>
    </row>
    <row r="221" spans="1:18" x14ac:dyDescent="0.3">
      <c r="A221" s="23">
        <v>233</v>
      </c>
      <c r="B221" s="23">
        <v>232</v>
      </c>
      <c r="C221" s="46" t="s">
        <v>395</v>
      </c>
      <c r="D221" s="47">
        <f>IFERROR(INDEX('Data Pemeliharaan'!$B$2:$B$551, MATCH(A221, 'Data Pemeliharaan'!$A$2:$A$551,0)), "N/A")</f>
        <v>45411</v>
      </c>
      <c r="E221" s="3" t="str">
        <f>IFERROR(INDEX('Data Pemeliharaan'!$C$2:$C$551, MATCH(A221, 'Data Pemeliharaan'!$A$2:$A$551,0)), "N/A")</f>
        <v>Preventive</v>
      </c>
      <c r="F221" s="3">
        <v>1</v>
      </c>
      <c r="G221" s="3">
        <v>28040</v>
      </c>
      <c r="H221" s="3" t="s">
        <v>396</v>
      </c>
      <c r="I221" s="3">
        <v>1</v>
      </c>
      <c r="J221" s="48">
        <v>0.2</v>
      </c>
      <c r="K221" s="48">
        <v>0.60943273201477943</v>
      </c>
      <c r="L221" s="30">
        <v>-2.0614230361771577</v>
      </c>
      <c r="M221" s="30">
        <v>-0.15955244853267844</v>
      </c>
      <c r="N221" s="30">
        <v>-3.9019726695746444</v>
      </c>
      <c r="O221" s="48">
        <v>-3.0829960708249446</v>
      </c>
      <c r="P221" s="48">
        <v>-0.5363379935067647</v>
      </c>
      <c r="Q221" s="48">
        <v>-4.954151802345268</v>
      </c>
      <c r="R221" s="3" t="s">
        <v>396</v>
      </c>
    </row>
    <row r="222" spans="1:18" x14ac:dyDescent="0.3">
      <c r="A222" s="27">
        <v>234</v>
      </c>
      <c r="B222" s="23">
        <v>233</v>
      </c>
      <c r="C222" s="46" t="s">
        <v>395</v>
      </c>
      <c r="D222" s="47">
        <f>IFERROR(INDEX('Data Pemeliharaan'!$B$2:$B$551, MATCH(A222, 'Data Pemeliharaan'!$A$2:$A$551,0)), "N/A")</f>
        <v>45411</v>
      </c>
      <c r="E222" s="3" t="str">
        <f>IFERROR(INDEX('Data Pemeliharaan'!$C$2:$C$551, MATCH(A222, 'Data Pemeliharaan'!$A$2:$A$551,0)), "N/A")</f>
        <v>Preventive</v>
      </c>
      <c r="F222" s="3">
        <v>1</v>
      </c>
      <c r="G222" s="3">
        <v>28040</v>
      </c>
      <c r="H222" s="3" t="s">
        <v>396</v>
      </c>
      <c r="I222" s="3">
        <v>1</v>
      </c>
      <c r="J222" s="48">
        <v>0.2</v>
      </c>
      <c r="K222" s="48">
        <v>0.60943273201477943</v>
      </c>
      <c r="L222" s="30">
        <v>-2.0614230361771577</v>
      </c>
      <c r="M222" s="30">
        <v>-0.15955244853267844</v>
      </c>
      <c r="N222" s="30">
        <v>-3.9019726695746444</v>
      </c>
      <c r="O222" s="48">
        <v>-3.0829960708249446</v>
      </c>
      <c r="P222" s="48">
        <v>-0.5363379935067647</v>
      </c>
      <c r="Q222" s="48">
        <v>-4.954151802345268</v>
      </c>
      <c r="R222" s="3" t="s">
        <v>396</v>
      </c>
    </row>
    <row r="223" spans="1:18" x14ac:dyDescent="0.3">
      <c r="A223" s="27">
        <v>235</v>
      </c>
      <c r="B223" s="23">
        <v>234</v>
      </c>
      <c r="C223" s="46" t="s">
        <v>395</v>
      </c>
      <c r="D223" s="47">
        <f>IFERROR(INDEX('Data Pemeliharaan'!$B$2:$B$551, MATCH(A223, 'Data Pemeliharaan'!$A$2:$A$551,0)), "N/A")</f>
        <v>45411</v>
      </c>
      <c r="E223" s="3" t="str">
        <f>IFERROR(INDEX('Data Pemeliharaan'!$C$2:$C$551, MATCH(A223, 'Data Pemeliharaan'!$A$2:$A$551,0)), "N/A")</f>
        <v>Preventive</v>
      </c>
      <c r="F223" s="3">
        <v>1</v>
      </c>
      <c r="G223" s="3">
        <v>28040</v>
      </c>
      <c r="H223" s="3" t="s">
        <v>396</v>
      </c>
      <c r="I223" s="3">
        <v>1</v>
      </c>
      <c r="J223" s="48">
        <v>0.2</v>
      </c>
      <c r="K223" s="48">
        <v>0.60943273201477943</v>
      </c>
      <c r="L223" s="30">
        <v>-2.0614230361771577</v>
      </c>
      <c r="M223" s="30">
        <v>-0.15955244853267844</v>
      </c>
      <c r="N223" s="30">
        <v>-3.9019726695746444</v>
      </c>
      <c r="O223" s="48">
        <v>-3.0829960708249446</v>
      </c>
      <c r="P223" s="48">
        <v>-0.5363379935067647</v>
      </c>
      <c r="Q223" s="48">
        <v>-4.954151802345268</v>
      </c>
      <c r="R223" s="3" t="s">
        <v>396</v>
      </c>
    </row>
    <row r="224" spans="1:18" x14ac:dyDescent="0.3">
      <c r="A224" s="23">
        <v>236</v>
      </c>
      <c r="B224" s="23">
        <v>235</v>
      </c>
      <c r="C224" s="46" t="s">
        <v>395</v>
      </c>
      <c r="D224" s="47">
        <f>IFERROR(INDEX('Data Pemeliharaan'!$B$2:$B$551, MATCH(A224, 'Data Pemeliharaan'!$A$2:$A$551,0)), "N/A")</f>
        <v>45412</v>
      </c>
      <c r="E224" s="3" t="str">
        <f>IFERROR(INDEX('Data Pemeliharaan'!$C$2:$C$551, MATCH(A224, 'Data Pemeliharaan'!$A$2:$A$551,0)), "N/A")</f>
        <v>Preventive</v>
      </c>
      <c r="F224" s="3">
        <v>1</v>
      </c>
      <c r="G224" s="3">
        <v>36980</v>
      </c>
      <c r="H224" s="3" t="s">
        <v>396</v>
      </c>
      <c r="I224" s="3">
        <v>1</v>
      </c>
      <c r="J224" s="48">
        <v>0.2</v>
      </c>
      <c r="K224" s="48">
        <v>0.80373831775700932</v>
      </c>
      <c r="L224" s="30">
        <v>-2.0614230361771577</v>
      </c>
      <c r="M224" s="30">
        <v>-0.15955244853267844</v>
      </c>
      <c r="N224" s="30">
        <v>-3.9019726695746444</v>
      </c>
      <c r="O224" s="48">
        <v>-3.2176784397492204</v>
      </c>
      <c r="P224" s="48">
        <v>-0.5796960319494735</v>
      </c>
      <c r="Q224" s="48">
        <v>-5.2668745786365276</v>
      </c>
      <c r="R224" s="3" t="s">
        <v>396</v>
      </c>
    </row>
    <row r="225" spans="1:18" x14ac:dyDescent="0.3">
      <c r="A225" s="23">
        <v>237</v>
      </c>
      <c r="B225" s="23">
        <v>236</v>
      </c>
      <c r="C225" s="46" t="s">
        <v>395</v>
      </c>
      <c r="D225" s="47">
        <f>IFERROR(INDEX('Data Pemeliharaan'!$B$2:$B$551, MATCH(A225, 'Data Pemeliharaan'!$A$2:$A$551,0)), "N/A")</f>
        <v>45412</v>
      </c>
      <c r="E225" s="3" t="str">
        <f>IFERROR(INDEX('Data Pemeliharaan'!$C$2:$C$551, MATCH(A225, 'Data Pemeliharaan'!$A$2:$A$551,0)), "N/A")</f>
        <v>Preventive</v>
      </c>
      <c r="F225" s="3">
        <v>1</v>
      </c>
      <c r="G225" s="3">
        <v>36980</v>
      </c>
      <c r="H225" s="3" t="s">
        <v>396</v>
      </c>
      <c r="I225" s="3">
        <v>1</v>
      </c>
      <c r="J225" s="48">
        <v>0.2</v>
      </c>
      <c r="K225" s="48">
        <v>0.80373831775700932</v>
      </c>
      <c r="L225" s="30">
        <v>-2.0614230361771577</v>
      </c>
      <c r="M225" s="30">
        <v>-0.15955244853267844</v>
      </c>
      <c r="N225" s="30">
        <v>-3.9019726695746444</v>
      </c>
      <c r="O225" s="48">
        <v>-3.2176784397492204</v>
      </c>
      <c r="P225" s="48">
        <v>-0.5796960319494735</v>
      </c>
      <c r="Q225" s="48">
        <v>-5.2668745786365276</v>
      </c>
      <c r="R225" s="3" t="s">
        <v>396</v>
      </c>
    </row>
    <row r="226" spans="1:18" x14ac:dyDescent="0.3">
      <c r="A226" s="23">
        <v>238</v>
      </c>
      <c r="B226" s="23">
        <v>237</v>
      </c>
      <c r="C226" s="46" t="s">
        <v>395</v>
      </c>
      <c r="D226" s="47">
        <f>IFERROR(INDEX('Data Pemeliharaan'!$B$2:$B$551, MATCH(A226, 'Data Pemeliharaan'!$A$2:$A$551,0)), "N/A")</f>
        <v>45414</v>
      </c>
      <c r="E226" s="3" t="str">
        <f>IFERROR(INDEX('Data Pemeliharaan'!$C$2:$C$551, MATCH(A226, 'Data Pemeliharaan'!$A$2:$A$551,0)), "N/A")</f>
        <v>Preventive</v>
      </c>
      <c r="F226" s="3">
        <v>1</v>
      </c>
      <c r="G226" s="3">
        <v>18275</v>
      </c>
      <c r="H226" s="3" t="s">
        <v>396</v>
      </c>
      <c r="I226" s="3">
        <v>1</v>
      </c>
      <c r="J226" s="48">
        <v>0.2</v>
      </c>
      <c r="K226" s="48">
        <v>0.39719626168224298</v>
      </c>
      <c r="L226" s="30">
        <v>-2.0614230361771577</v>
      </c>
      <c r="M226" s="30">
        <v>-0.15955244853267844</v>
      </c>
      <c r="N226" s="30">
        <v>-3.9019726695746444</v>
      </c>
      <c r="O226" s="48">
        <v>-2.9358849598019527</v>
      </c>
      <c r="P226" s="48">
        <v>-0.48897879379836956</v>
      </c>
      <c r="Q226" s="48">
        <v>-4.6125703805908884</v>
      </c>
      <c r="R226" s="3" t="s">
        <v>396</v>
      </c>
    </row>
    <row r="227" spans="1:18" x14ac:dyDescent="0.3">
      <c r="A227" s="27">
        <v>239</v>
      </c>
      <c r="B227" s="23">
        <v>238</v>
      </c>
      <c r="C227" s="46" t="s">
        <v>395</v>
      </c>
      <c r="D227" s="47">
        <f>IFERROR(INDEX('Data Pemeliharaan'!$B$2:$B$551, MATCH(A227, 'Data Pemeliharaan'!$A$2:$A$551,0)), "N/A")</f>
        <v>45415</v>
      </c>
      <c r="E227" s="3" t="str">
        <f>IFERROR(INDEX('Data Pemeliharaan'!$C$2:$C$551, MATCH(A227, 'Data Pemeliharaan'!$A$2:$A$551,0)), "N/A")</f>
        <v>Kuratif</v>
      </c>
      <c r="F227" s="3">
        <v>2</v>
      </c>
      <c r="G227" s="3">
        <v>13975</v>
      </c>
      <c r="H227" s="3" t="s">
        <v>396</v>
      </c>
      <c r="I227" s="3">
        <v>0</v>
      </c>
      <c r="J227" s="48">
        <v>0.46666666666666667</v>
      </c>
      <c r="K227" s="48">
        <v>0.30373831775700932</v>
      </c>
      <c r="L227" s="30">
        <v>-2.0614230361771577</v>
      </c>
      <c r="M227" s="30">
        <v>-0.15955244853267844</v>
      </c>
      <c r="N227" s="30">
        <v>-3.9019726695746444</v>
      </c>
      <c r="O227" s="48">
        <v>-3.6699667890836452</v>
      </c>
      <c r="P227" s="48">
        <v>-0.78918367077928497</v>
      </c>
      <c r="Q227" s="48">
        <v>-4.557268940803139</v>
      </c>
      <c r="R227" s="3" t="s">
        <v>396</v>
      </c>
    </row>
    <row r="228" spans="1:18" x14ac:dyDescent="0.3">
      <c r="A228" s="27">
        <v>240</v>
      </c>
      <c r="B228" s="23">
        <v>239</v>
      </c>
      <c r="C228" s="46" t="s">
        <v>395</v>
      </c>
      <c r="D228" s="47">
        <f>IFERROR(INDEX('Data Pemeliharaan'!$B$2:$B$551, MATCH(A228, 'Data Pemeliharaan'!$A$2:$A$551,0)), "N/A")</f>
        <v>45418</v>
      </c>
      <c r="E228" s="3" t="str">
        <f>IFERROR(INDEX('Data Pemeliharaan'!$C$2:$C$551, MATCH(A228, 'Data Pemeliharaan'!$A$2:$A$551,0)), "N/A")</f>
        <v>Preventive</v>
      </c>
      <c r="F228" s="3">
        <v>0.25</v>
      </c>
      <c r="G228" s="3">
        <v>13889</v>
      </c>
      <c r="H228" s="3" t="s">
        <v>397</v>
      </c>
      <c r="I228" s="3">
        <v>1</v>
      </c>
      <c r="J228" s="11">
        <v>0</v>
      </c>
      <c r="K228" s="48">
        <v>0.30186915887850468</v>
      </c>
      <c r="L228" s="30">
        <v>-2.0614230361771577</v>
      </c>
      <c r="M228" s="30">
        <v>-0.15955244853267844</v>
      </c>
      <c r="N228" s="30">
        <v>-3.9019726695746444</v>
      </c>
      <c r="O228" s="48">
        <v>-2.2706627925517955</v>
      </c>
      <c r="P228" s="48">
        <v>-0.22691260467706137</v>
      </c>
      <c r="Q228" s="48">
        <v>-4.3878123384683025</v>
      </c>
      <c r="R228" s="3" t="s">
        <v>396</v>
      </c>
    </row>
    <row r="229" spans="1:18" x14ac:dyDescent="0.3">
      <c r="A229" s="23">
        <v>241</v>
      </c>
      <c r="B229" s="23">
        <v>240</v>
      </c>
      <c r="C229" s="46" t="s">
        <v>395</v>
      </c>
      <c r="D229" s="47">
        <f>IFERROR(INDEX('Data Pemeliharaan'!$B$2:$B$551, MATCH(A229, 'Data Pemeliharaan'!$A$2:$A$551,0)), "N/A")</f>
        <v>45418</v>
      </c>
      <c r="E229" s="3" t="str">
        <f>IFERROR(INDEX('Data Pemeliharaan'!$C$2:$C$551, MATCH(A229, 'Data Pemeliharaan'!$A$2:$A$551,0)), "N/A")</f>
        <v>Preventive</v>
      </c>
      <c r="F229" s="3">
        <v>3</v>
      </c>
      <c r="G229" s="3">
        <v>13889</v>
      </c>
      <c r="H229" s="3" t="s">
        <v>396</v>
      </c>
      <c r="I229" s="3">
        <v>1</v>
      </c>
      <c r="J229" s="48">
        <v>0.73333333333333328</v>
      </c>
      <c r="K229" s="48">
        <v>0.30186915887850468</v>
      </c>
      <c r="L229" s="30">
        <v>-2.0614230361771577</v>
      </c>
      <c r="M229" s="30">
        <v>-0.15955244853267844</v>
      </c>
      <c r="N229" s="30">
        <v>-3.9019726695746444</v>
      </c>
      <c r="O229" s="48">
        <v>-4.4675331264913885</v>
      </c>
      <c r="P229" s="48">
        <v>-1.1098259945160811</v>
      </c>
      <c r="Q229" s="48">
        <v>-4.6493739640233729</v>
      </c>
      <c r="R229" s="3" t="s">
        <v>396</v>
      </c>
    </row>
    <row r="230" spans="1:18" x14ac:dyDescent="0.3">
      <c r="A230" s="23">
        <v>242</v>
      </c>
      <c r="B230" s="23">
        <v>241</v>
      </c>
      <c r="C230" s="46" t="s">
        <v>395</v>
      </c>
      <c r="D230" s="47">
        <f>IFERROR(INDEX('Data Pemeliharaan'!$B$2:$B$551, MATCH(A230, 'Data Pemeliharaan'!$A$2:$A$551,0)), "N/A")</f>
        <v>45419</v>
      </c>
      <c r="E230" s="3" t="str">
        <f>IFERROR(INDEX('Data Pemeliharaan'!$C$2:$C$551, MATCH(A230, 'Data Pemeliharaan'!$A$2:$A$551,0)), "N/A")</f>
        <v>Preventive</v>
      </c>
      <c r="F230" s="3">
        <v>0.25</v>
      </c>
      <c r="G230" s="3">
        <v>21156</v>
      </c>
      <c r="H230" s="3" t="s">
        <v>397</v>
      </c>
      <c r="I230" s="3">
        <v>1</v>
      </c>
      <c r="J230" s="11">
        <v>0</v>
      </c>
      <c r="K230" s="48">
        <v>0.45981308411214955</v>
      </c>
      <c r="L230" s="30">
        <v>-2.0614230361771577</v>
      </c>
      <c r="M230" s="30">
        <v>-0.15955244853267844</v>
      </c>
      <c r="N230" s="30">
        <v>-3.9019726695746444</v>
      </c>
      <c r="O230" s="48">
        <v>-2.3801411790140672</v>
      </c>
      <c r="P230" s="48">
        <v>-0.26215677306220292</v>
      </c>
      <c r="Q230" s="48">
        <v>-4.6420132797779878</v>
      </c>
      <c r="R230" s="3" t="s">
        <v>396</v>
      </c>
    </row>
    <row r="231" spans="1:18" x14ac:dyDescent="0.3">
      <c r="A231" s="23">
        <v>243</v>
      </c>
      <c r="B231" s="23">
        <v>242</v>
      </c>
      <c r="C231" s="46" t="s">
        <v>395</v>
      </c>
      <c r="D231" s="47">
        <f>IFERROR(INDEX('Data Pemeliharaan'!$B$2:$B$551, MATCH(A231, 'Data Pemeliharaan'!$A$2:$A$551,0)), "N/A")</f>
        <v>45419</v>
      </c>
      <c r="E231" s="3" t="str">
        <f>IFERROR(INDEX('Data Pemeliharaan'!$C$2:$C$551, MATCH(A231, 'Data Pemeliharaan'!$A$2:$A$551,0)), "N/A")</f>
        <v>Preventive</v>
      </c>
      <c r="F231" s="3">
        <v>0.25</v>
      </c>
      <c r="G231" s="3">
        <v>21156</v>
      </c>
      <c r="H231" s="3" t="s">
        <v>397</v>
      </c>
      <c r="I231" s="3">
        <v>1</v>
      </c>
      <c r="J231" s="11">
        <v>0</v>
      </c>
      <c r="K231" s="48">
        <v>0.45981308411214955</v>
      </c>
      <c r="L231" s="30">
        <v>-2.0614230361771577</v>
      </c>
      <c r="M231" s="30">
        <v>-0.15955244853267844</v>
      </c>
      <c r="N231" s="30">
        <v>-3.9019726695746444</v>
      </c>
      <c r="O231" s="48">
        <v>-2.3801411790140672</v>
      </c>
      <c r="P231" s="48">
        <v>-0.26215677306220292</v>
      </c>
      <c r="Q231" s="48">
        <v>-4.6420132797779878</v>
      </c>
      <c r="R231" s="3" t="s">
        <v>396</v>
      </c>
    </row>
    <row r="232" spans="1:18" x14ac:dyDescent="0.3">
      <c r="A232" s="27">
        <v>244</v>
      </c>
      <c r="B232" s="23">
        <v>243</v>
      </c>
      <c r="C232" s="46" t="s">
        <v>395</v>
      </c>
      <c r="D232" s="47">
        <f>IFERROR(INDEX('Data Pemeliharaan'!$B$2:$B$551, MATCH(A232, 'Data Pemeliharaan'!$A$2:$A$551,0)), "N/A")</f>
        <v>45420</v>
      </c>
      <c r="E232" s="3" t="str">
        <f>IFERROR(INDEX('Data Pemeliharaan'!$C$2:$C$551, MATCH(A232, 'Data Pemeliharaan'!$A$2:$A$551,0)), "N/A")</f>
        <v>Preventive</v>
      </c>
      <c r="F232" s="3">
        <v>0.25</v>
      </c>
      <c r="G232" s="3">
        <v>8686</v>
      </c>
      <c r="H232" s="3" t="s">
        <v>397</v>
      </c>
      <c r="I232" s="3">
        <v>1</v>
      </c>
      <c r="J232" s="11">
        <v>0</v>
      </c>
      <c r="K232" s="48">
        <v>0.18878504672897195</v>
      </c>
      <c r="L232" s="30">
        <v>-2.0614230361771577</v>
      </c>
      <c r="M232" s="30">
        <v>-0.15955244853267844</v>
      </c>
      <c r="N232" s="30">
        <v>-3.9019726695746444</v>
      </c>
      <c r="O232" s="48">
        <v>-2.1922788590492219</v>
      </c>
      <c r="P232" s="48">
        <v>-0.20167861429480027</v>
      </c>
      <c r="Q232" s="48">
        <v>-4.2058104810808947</v>
      </c>
      <c r="R232" s="3" t="s">
        <v>396</v>
      </c>
    </row>
    <row r="233" spans="1:18" x14ac:dyDescent="0.3">
      <c r="A233" s="27">
        <v>245</v>
      </c>
      <c r="B233" s="23">
        <v>244</v>
      </c>
      <c r="C233" s="46" t="s">
        <v>395</v>
      </c>
      <c r="D233" s="47">
        <f>IFERROR(INDEX('Data Pemeliharaan'!$B$2:$B$551, MATCH(A233, 'Data Pemeliharaan'!$A$2:$A$551,0)), "N/A")</f>
        <v>45420</v>
      </c>
      <c r="E233" s="3" t="str">
        <f>IFERROR(INDEX('Data Pemeliharaan'!$C$2:$C$551, MATCH(A233, 'Data Pemeliharaan'!$A$2:$A$551,0)), "N/A")</f>
        <v>Preventive</v>
      </c>
      <c r="F233" s="3">
        <v>0.25</v>
      </c>
      <c r="G233" s="3">
        <v>8686</v>
      </c>
      <c r="H233" s="3" t="s">
        <v>397</v>
      </c>
      <c r="I233" s="3">
        <v>1</v>
      </c>
      <c r="J233" s="11">
        <v>0</v>
      </c>
      <c r="K233" s="48">
        <v>0.18878504672897195</v>
      </c>
      <c r="L233" s="30">
        <v>-2.0614230361771577</v>
      </c>
      <c r="M233" s="30">
        <v>-0.15955244853267844</v>
      </c>
      <c r="N233" s="30">
        <v>-3.9019726695746444</v>
      </c>
      <c r="O233" s="48">
        <v>-2.1922788590492219</v>
      </c>
      <c r="P233" s="48">
        <v>-0.20167861429480027</v>
      </c>
      <c r="Q233" s="48">
        <v>-4.2058104810808947</v>
      </c>
      <c r="R233" s="3" t="s">
        <v>396</v>
      </c>
    </row>
    <row r="234" spans="1:18" x14ac:dyDescent="0.3">
      <c r="A234" s="23">
        <v>246</v>
      </c>
      <c r="B234" s="23">
        <v>245</v>
      </c>
      <c r="C234" s="46" t="s">
        <v>395</v>
      </c>
      <c r="D234" s="47">
        <f>IFERROR(INDEX('Data Pemeliharaan'!$B$2:$B$551, MATCH(A234, 'Data Pemeliharaan'!$A$2:$A$551,0)), "N/A")</f>
        <v>45425</v>
      </c>
      <c r="E234" s="3" t="str">
        <f>IFERROR(INDEX('Data Pemeliharaan'!$C$2:$C$551, MATCH(A234, 'Data Pemeliharaan'!$A$2:$A$551,0)), "N/A")</f>
        <v>Preventive</v>
      </c>
      <c r="F234" s="3">
        <v>0.25</v>
      </c>
      <c r="G234" s="3">
        <v>10320</v>
      </c>
      <c r="H234" s="3" t="s">
        <v>397</v>
      </c>
      <c r="I234" s="3">
        <v>1</v>
      </c>
      <c r="J234" s="11">
        <v>0</v>
      </c>
      <c r="K234" s="48">
        <v>0.22429906542056074</v>
      </c>
      <c r="L234" s="30">
        <v>-2.0614230361771577</v>
      </c>
      <c r="M234" s="30">
        <v>-0.15955244853267844</v>
      </c>
      <c r="N234" s="30">
        <v>-3.9019726695746444</v>
      </c>
      <c r="O234" s="48">
        <v>-2.2168953009756502</v>
      </c>
      <c r="P234" s="48">
        <v>-0.20960333854708063</v>
      </c>
      <c r="Q234" s="48">
        <v>-4.2629680891860318</v>
      </c>
      <c r="R234" s="3" t="s">
        <v>396</v>
      </c>
    </row>
    <row r="235" spans="1:18" x14ac:dyDescent="0.3">
      <c r="A235" s="23">
        <v>247</v>
      </c>
      <c r="B235" s="23">
        <v>246</v>
      </c>
      <c r="C235" s="46" t="s">
        <v>395</v>
      </c>
      <c r="D235" s="47">
        <f>IFERROR(INDEX('Data Pemeliharaan'!$B$2:$B$551, MATCH(A235, 'Data Pemeliharaan'!$A$2:$A$551,0)), "N/A")</f>
        <v>45425</v>
      </c>
      <c r="E235" s="3" t="str">
        <f>IFERROR(INDEX('Data Pemeliharaan'!$C$2:$C$551, MATCH(A235, 'Data Pemeliharaan'!$A$2:$A$551,0)), "N/A")</f>
        <v>Preventive</v>
      </c>
      <c r="F235" s="3">
        <v>0.25</v>
      </c>
      <c r="G235" s="3">
        <v>10320</v>
      </c>
      <c r="H235" s="3" t="s">
        <v>397</v>
      </c>
      <c r="I235" s="3">
        <v>1</v>
      </c>
      <c r="J235" s="11">
        <v>0</v>
      </c>
      <c r="K235" s="48">
        <v>0.22429906542056074</v>
      </c>
      <c r="L235" s="30">
        <v>-2.0614230361771577</v>
      </c>
      <c r="M235" s="30">
        <v>-0.15955244853267844</v>
      </c>
      <c r="N235" s="30">
        <v>-3.9019726695746444</v>
      </c>
      <c r="O235" s="48">
        <v>-2.2168953009756502</v>
      </c>
      <c r="P235" s="48">
        <v>-0.20960333854708063</v>
      </c>
      <c r="Q235" s="48">
        <v>-4.2629680891860318</v>
      </c>
      <c r="R235" s="3" t="s">
        <v>396</v>
      </c>
    </row>
    <row r="236" spans="1:18" x14ac:dyDescent="0.3">
      <c r="A236" s="23">
        <v>248</v>
      </c>
      <c r="B236" s="23">
        <v>247</v>
      </c>
      <c r="C236" s="46" t="s">
        <v>395</v>
      </c>
      <c r="D236" s="47">
        <f>IFERROR(INDEX('Data Pemeliharaan'!$B$2:$B$551, MATCH(A236, 'Data Pemeliharaan'!$A$2:$A$551,0)), "N/A")</f>
        <v>45426</v>
      </c>
      <c r="E236" s="3" t="str">
        <f>IFERROR(INDEX('Data Pemeliharaan'!$C$2:$C$551, MATCH(A236, 'Data Pemeliharaan'!$A$2:$A$551,0)), "N/A")</f>
        <v>Preventive</v>
      </c>
      <c r="F236" s="3">
        <v>0.25</v>
      </c>
      <c r="G236" s="3">
        <v>21500</v>
      </c>
      <c r="H236" s="3" t="s">
        <v>397</v>
      </c>
      <c r="I236" s="3">
        <v>1</v>
      </c>
      <c r="J236" s="11">
        <v>0</v>
      </c>
      <c r="K236" s="48">
        <v>0.46728971962616822</v>
      </c>
      <c r="L236" s="30">
        <v>-2.0614230361771577</v>
      </c>
      <c r="M236" s="30">
        <v>-0.15955244853267844</v>
      </c>
      <c r="N236" s="30">
        <v>-3.9019726695746444</v>
      </c>
      <c r="O236" s="48">
        <v>-2.3853235878406833</v>
      </c>
      <c r="P236" s="48">
        <v>-0.26382513606268299</v>
      </c>
      <c r="Q236" s="48">
        <v>-4.6540464604317009</v>
      </c>
      <c r="R236" s="3" t="s">
        <v>396</v>
      </c>
    </row>
    <row r="237" spans="1:18" x14ac:dyDescent="0.3">
      <c r="A237" s="27">
        <v>249</v>
      </c>
      <c r="B237" s="23">
        <v>248</v>
      </c>
      <c r="C237" s="46" t="s">
        <v>395</v>
      </c>
      <c r="D237" s="47">
        <f>IFERROR(INDEX('Data Pemeliharaan'!$B$2:$B$551, MATCH(A237, 'Data Pemeliharaan'!$A$2:$A$551,0)), "N/A")</f>
        <v>45427</v>
      </c>
      <c r="E237" s="3" t="str">
        <f>IFERROR(INDEX('Data Pemeliharaan'!$C$2:$C$551, MATCH(A237, 'Data Pemeliharaan'!$A$2:$A$551,0)), "N/A")</f>
        <v>Preventive</v>
      </c>
      <c r="F237" s="3">
        <v>0.25</v>
      </c>
      <c r="G237" s="3">
        <v>11180</v>
      </c>
      <c r="H237" s="3" t="s">
        <v>397</v>
      </c>
      <c r="I237" s="3">
        <v>1</v>
      </c>
      <c r="J237" s="11">
        <v>0</v>
      </c>
      <c r="K237" s="48">
        <v>0.24299065420560748</v>
      </c>
      <c r="L237" s="30">
        <v>-2.0614230361771577</v>
      </c>
      <c r="M237" s="30">
        <v>-0.15955244853267844</v>
      </c>
      <c r="N237" s="30">
        <v>-3.9019726695746444</v>
      </c>
      <c r="O237" s="48">
        <v>-2.2298513230421912</v>
      </c>
      <c r="P237" s="48">
        <v>-0.2137742460482808</v>
      </c>
      <c r="Q237" s="48">
        <v>-4.2930510408203135</v>
      </c>
      <c r="R237" s="3" t="s">
        <v>396</v>
      </c>
    </row>
    <row r="238" spans="1:18" x14ac:dyDescent="0.3">
      <c r="A238" s="27">
        <v>250</v>
      </c>
      <c r="B238" s="23">
        <v>249</v>
      </c>
      <c r="C238" s="46" t="s">
        <v>395</v>
      </c>
      <c r="D238" s="47">
        <f>IFERROR(INDEX('Data Pemeliharaan'!$B$2:$B$551, MATCH(A238, 'Data Pemeliharaan'!$A$2:$A$551,0)), "N/A")</f>
        <v>45427</v>
      </c>
      <c r="E238" s="3" t="str">
        <f>IFERROR(INDEX('Data Pemeliharaan'!$C$2:$C$551, MATCH(A238, 'Data Pemeliharaan'!$A$2:$A$551,0)), "N/A")</f>
        <v>Preventive</v>
      </c>
      <c r="F238" s="3">
        <v>0.25</v>
      </c>
      <c r="G238" s="3">
        <v>11180</v>
      </c>
      <c r="H238" s="3" t="s">
        <v>397</v>
      </c>
      <c r="I238" s="3">
        <v>1</v>
      </c>
      <c r="J238" s="11">
        <v>0</v>
      </c>
      <c r="K238" s="48">
        <v>0.24299065420560748</v>
      </c>
      <c r="L238" s="30">
        <v>-2.0614230361771577</v>
      </c>
      <c r="M238" s="30">
        <v>-0.15955244853267844</v>
      </c>
      <c r="N238" s="30">
        <v>-3.9019726695746444</v>
      </c>
      <c r="O238" s="48">
        <v>-2.2298513230421912</v>
      </c>
      <c r="P238" s="48">
        <v>-0.2137742460482808</v>
      </c>
      <c r="Q238" s="48">
        <v>-4.2930510408203135</v>
      </c>
      <c r="R238" s="3" t="s">
        <v>396</v>
      </c>
    </row>
    <row r="239" spans="1:18" x14ac:dyDescent="0.3">
      <c r="A239" s="23">
        <v>251</v>
      </c>
      <c r="B239" s="23">
        <v>250</v>
      </c>
      <c r="C239" s="46" t="s">
        <v>395</v>
      </c>
      <c r="D239" s="47">
        <f>IFERROR(INDEX('Data Pemeliharaan'!$B$2:$B$551, MATCH(A239, 'Data Pemeliharaan'!$A$2:$A$551,0)), "N/A")</f>
        <v>45428</v>
      </c>
      <c r="E239" s="3" t="str">
        <f>IFERROR(INDEX('Data Pemeliharaan'!$C$2:$C$551, MATCH(A239, 'Data Pemeliharaan'!$A$2:$A$551,0)), "N/A")</f>
        <v>Preventive</v>
      </c>
      <c r="F239" s="3">
        <v>0.25</v>
      </c>
      <c r="G239" s="3">
        <v>613</v>
      </c>
      <c r="H239" s="3" t="s">
        <v>397</v>
      </c>
      <c r="I239" s="3">
        <v>1</v>
      </c>
      <c r="J239" s="11">
        <v>0</v>
      </c>
      <c r="K239" s="48">
        <v>1.3323190610736797E-2</v>
      </c>
      <c r="L239" s="30">
        <v>-2.0614230361771577</v>
      </c>
      <c r="M239" s="30">
        <v>-0.15955244853267844</v>
      </c>
      <c r="N239" s="30">
        <v>-3.9019726695746444</v>
      </c>
      <c r="O239" s="48">
        <v>-2.0706579681850528</v>
      </c>
      <c r="P239" s="48">
        <v>-0.1625254326003944</v>
      </c>
      <c r="Q239" s="48">
        <v>-3.9234155176581504</v>
      </c>
      <c r="R239" s="3" t="s">
        <v>396</v>
      </c>
    </row>
    <row r="240" spans="1:18" x14ac:dyDescent="0.3">
      <c r="A240" s="23">
        <v>252</v>
      </c>
      <c r="B240" s="23">
        <v>251</v>
      </c>
      <c r="C240" s="46" t="s">
        <v>395</v>
      </c>
      <c r="D240" s="47">
        <f>IFERROR(INDEX('Data Pemeliharaan'!$B$2:$B$551, MATCH(A240, 'Data Pemeliharaan'!$A$2:$A$551,0)), "N/A")</f>
        <v>45432</v>
      </c>
      <c r="E240" s="3" t="str">
        <f>IFERROR(INDEX('Data Pemeliharaan'!$C$2:$C$551, MATCH(A240, 'Data Pemeliharaan'!$A$2:$A$551,0)), "N/A")</f>
        <v>Preventive</v>
      </c>
      <c r="F240" s="3">
        <v>0.25</v>
      </c>
      <c r="G240" s="3">
        <v>10922</v>
      </c>
      <c r="H240" s="3" t="s">
        <v>397</v>
      </c>
      <c r="I240" s="3">
        <v>1</v>
      </c>
      <c r="J240" s="11">
        <v>0</v>
      </c>
      <c r="K240" s="48">
        <v>0.23738317757009345</v>
      </c>
      <c r="L240" s="30">
        <v>-2.0614230361771577</v>
      </c>
      <c r="M240" s="30">
        <v>-0.15955244853267844</v>
      </c>
      <c r="N240" s="30">
        <v>-3.9019726695746444</v>
      </c>
      <c r="O240" s="48">
        <v>-2.2259645164222288</v>
      </c>
      <c r="P240" s="48">
        <v>-0.21252297379792073</v>
      </c>
      <c r="Q240" s="48">
        <v>-4.2840261553300287</v>
      </c>
      <c r="R240" s="3" t="s">
        <v>396</v>
      </c>
    </row>
    <row r="241" spans="1:18" x14ac:dyDescent="0.3">
      <c r="A241" s="23">
        <v>253</v>
      </c>
      <c r="B241" s="23">
        <v>252</v>
      </c>
      <c r="C241" s="46" t="s">
        <v>395</v>
      </c>
      <c r="D241" s="47">
        <f>IFERROR(INDEX('Data Pemeliharaan'!$B$2:$B$551, MATCH(A241, 'Data Pemeliharaan'!$A$2:$A$551,0)), "N/A")</f>
        <v>45432</v>
      </c>
      <c r="E241" s="3" t="str">
        <f>IFERROR(INDEX('Data Pemeliharaan'!$C$2:$C$551, MATCH(A241, 'Data Pemeliharaan'!$A$2:$A$551,0)), "N/A")</f>
        <v>Preventive</v>
      </c>
      <c r="F241" s="3">
        <v>1</v>
      </c>
      <c r="G241" s="3">
        <v>10922</v>
      </c>
      <c r="H241" s="3" t="s">
        <v>396</v>
      </c>
      <c r="I241" s="3">
        <v>1</v>
      </c>
      <c r="J241" s="48">
        <v>0.2</v>
      </c>
      <c r="K241" s="48">
        <v>0.23738317757009345</v>
      </c>
      <c r="L241" s="30">
        <v>-2.0614230361771577</v>
      </c>
      <c r="M241" s="30">
        <v>-0.15955244853267844</v>
      </c>
      <c r="N241" s="30">
        <v>-3.9019726695746444</v>
      </c>
      <c r="O241" s="48">
        <v>-2.8251109711330269</v>
      </c>
      <c r="P241" s="48">
        <v>-0.45331753466310803</v>
      </c>
      <c r="Q241" s="48">
        <v>-4.3553611441177758</v>
      </c>
      <c r="R241" s="3" t="s">
        <v>396</v>
      </c>
    </row>
    <row r="242" spans="1:18" x14ac:dyDescent="0.3">
      <c r="A242" s="27">
        <v>254</v>
      </c>
      <c r="B242" s="23">
        <v>253</v>
      </c>
      <c r="C242" s="46" t="s">
        <v>395</v>
      </c>
      <c r="D242" s="47">
        <f>IFERROR(INDEX('Data Pemeliharaan'!$B$2:$B$551, MATCH(A242, 'Data Pemeliharaan'!$A$2:$A$551,0)), "N/A")</f>
        <v>45433</v>
      </c>
      <c r="E242" s="3" t="str">
        <f>IFERROR(INDEX('Data Pemeliharaan'!$C$2:$C$551, MATCH(A242, 'Data Pemeliharaan'!$A$2:$A$551,0)), "N/A")</f>
        <v>Preventive</v>
      </c>
      <c r="F242" s="3">
        <v>0.25</v>
      </c>
      <c r="G242" s="3">
        <v>9030</v>
      </c>
      <c r="H242" s="3" t="s">
        <v>397</v>
      </c>
      <c r="I242" s="3">
        <v>1</v>
      </c>
      <c r="J242" s="11">
        <v>0</v>
      </c>
      <c r="K242" s="48">
        <v>0.19626168224299065</v>
      </c>
      <c r="L242" s="30">
        <v>-2.0614230361771577</v>
      </c>
      <c r="M242" s="30">
        <v>-0.15955244853267844</v>
      </c>
      <c r="N242" s="30">
        <v>-3.9019726695746444</v>
      </c>
      <c r="O242" s="48">
        <v>-2.1974612678758385</v>
      </c>
      <c r="P242" s="48">
        <v>-0.20334697729528034</v>
      </c>
      <c r="Q242" s="48">
        <v>-4.2178436617346078</v>
      </c>
      <c r="R242" s="3" t="s">
        <v>396</v>
      </c>
    </row>
    <row r="243" spans="1:18" x14ac:dyDescent="0.3">
      <c r="A243" s="27">
        <v>255</v>
      </c>
      <c r="B243" s="23">
        <v>254</v>
      </c>
      <c r="C243" s="46" t="s">
        <v>395</v>
      </c>
      <c r="D243" s="47">
        <f>IFERROR(INDEX('Data Pemeliharaan'!$B$2:$B$551, MATCH(A243, 'Data Pemeliharaan'!$A$2:$A$551,0)), "N/A")</f>
        <v>45433</v>
      </c>
      <c r="E243" s="3" t="str">
        <f>IFERROR(INDEX('Data Pemeliharaan'!$C$2:$C$551, MATCH(A243, 'Data Pemeliharaan'!$A$2:$A$551,0)), "N/A")</f>
        <v>Preventive</v>
      </c>
      <c r="F243" s="3">
        <v>0.25</v>
      </c>
      <c r="G243" s="3">
        <v>9030</v>
      </c>
      <c r="H243" s="3" t="s">
        <v>397</v>
      </c>
      <c r="I243" s="3">
        <v>1</v>
      </c>
      <c r="J243" s="11">
        <v>0</v>
      </c>
      <c r="K243" s="48">
        <v>0.19626168224299065</v>
      </c>
      <c r="L243" s="30">
        <v>-2.0614230361771577</v>
      </c>
      <c r="M243" s="30">
        <v>-0.15955244853267844</v>
      </c>
      <c r="N243" s="30">
        <v>-3.9019726695746444</v>
      </c>
      <c r="O243" s="48">
        <v>-2.1974612678758385</v>
      </c>
      <c r="P243" s="48">
        <v>-0.20334697729528034</v>
      </c>
      <c r="Q243" s="48">
        <v>-4.2178436617346078</v>
      </c>
      <c r="R243" s="3" t="s">
        <v>396</v>
      </c>
    </row>
    <row r="244" spans="1:18" x14ac:dyDescent="0.3">
      <c r="A244" s="23">
        <v>256</v>
      </c>
      <c r="B244" s="23">
        <v>255</v>
      </c>
      <c r="C244" s="46" t="s">
        <v>395</v>
      </c>
      <c r="D244" s="47">
        <f>IFERROR(INDEX('Data Pemeliharaan'!$B$2:$B$551, MATCH(A244, 'Data Pemeliharaan'!$A$2:$A$551,0)), "N/A")</f>
        <v>45433</v>
      </c>
      <c r="E244" s="3" t="str">
        <f>IFERROR(INDEX('Data Pemeliharaan'!$C$2:$C$551, MATCH(A244, 'Data Pemeliharaan'!$A$2:$A$551,0)), "N/A")</f>
        <v>Kuratif</v>
      </c>
      <c r="F244" s="3">
        <v>1</v>
      </c>
      <c r="G244" s="3">
        <v>9030</v>
      </c>
      <c r="H244" s="3" t="s">
        <v>396</v>
      </c>
      <c r="I244" s="3">
        <v>0</v>
      </c>
      <c r="J244" s="48">
        <v>0.2</v>
      </c>
      <c r="K244" s="48">
        <v>0.19626168224299065</v>
      </c>
      <c r="L244" s="30">
        <v>-2.0614230361771577</v>
      </c>
      <c r="M244" s="30">
        <v>-0.15955244853267844</v>
      </c>
      <c r="N244" s="30">
        <v>-3.9019726695746444</v>
      </c>
      <c r="O244" s="48">
        <v>-2.7966077225866366</v>
      </c>
      <c r="P244" s="48">
        <v>-0.44414153816046764</v>
      </c>
      <c r="Q244" s="48">
        <v>-4.2891786505223548</v>
      </c>
      <c r="R244" s="3" t="s">
        <v>396</v>
      </c>
    </row>
    <row r="245" spans="1:18" x14ac:dyDescent="0.3">
      <c r="A245" s="23">
        <v>257</v>
      </c>
      <c r="B245" s="23">
        <v>256</v>
      </c>
      <c r="C245" s="46" t="s">
        <v>395</v>
      </c>
      <c r="D245" s="47">
        <f>IFERROR(INDEX('Data Pemeliharaan'!$B$2:$B$551, MATCH(A245, 'Data Pemeliharaan'!$A$2:$A$551,0)), "N/A")</f>
        <v>45434</v>
      </c>
      <c r="E245" s="3" t="str">
        <f>IFERROR(INDEX('Data Pemeliharaan'!$C$2:$C$551, MATCH(A245, 'Data Pemeliharaan'!$A$2:$A$551,0)), "N/A")</f>
        <v>Preventive</v>
      </c>
      <c r="F245" s="3">
        <v>0.25</v>
      </c>
      <c r="G245" s="3">
        <v>1225</v>
      </c>
      <c r="H245" s="3" t="s">
        <v>397</v>
      </c>
      <c r="I245" s="3">
        <v>1</v>
      </c>
      <c r="J245" s="11">
        <v>0</v>
      </c>
      <c r="K245" s="48">
        <v>2.6624646815909585E-2</v>
      </c>
      <c r="L245" s="30">
        <v>-2.0614230361771577</v>
      </c>
      <c r="M245" s="30">
        <v>-0.15955244853267844</v>
      </c>
      <c r="N245" s="30">
        <v>-3.9019726695746444</v>
      </c>
      <c r="O245" s="48">
        <v>-2.0798778350510099</v>
      </c>
      <c r="P245" s="48">
        <v>-0.16549356677566707</v>
      </c>
      <c r="Q245" s="48">
        <v>-3.944823385565337</v>
      </c>
      <c r="R245" s="3" t="s">
        <v>396</v>
      </c>
    </row>
    <row r="246" spans="1:18" x14ac:dyDescent="0.3">
      <c r="A246" s="23">
        <v>258</v>
      </c>
      <c r="B246" s="23">
        <v>257</v>
      </c>
      <c r="C246" s="46" t="s">
        <v>395</v>
      </c>
      <c r="D246" s="47">
        <f>IFERROR(INDEX('Data Pemeliharaan'!$B$2:$B$551, MATCH(A246, 'Data Pemeliharaan'!$A$2:$A$551,0)), "N/A")</f>
        <v>45439</v>
      </c>
      <c r="E246" s="3" t="str">
        <f>IFERROR(INDEX('Data Pemeliharaan'!$C$2:$C$551, MATCH(A246, 'Data Pemeliharaan'!$A$2:$A$551,0)), "N/A")</f>
        <v>Preventive</v>
      </c>
      <c r="F246" s="3">
        <v>0.25</v>
      </c>
      <c r="G246" s="3">
        <v>2010</v>
      </c>
      <c r="H246" s="3" t="s">
        <v>397</v>
      </c>
      <c r="I246" s="3">
        <v>1</v>
      </c>
      <c r="J246" s="11">
        <v>0</v>
      </c>
      <c r="K246" s="48">
        <v>4.3686155183655727E-2</v>
      </c>
      <c r="L246" s="30">
        <v>-2.0614230361771577</v>
      </c>
      <c r="M246" s="30">
        <v>-0.15955244853267844</v>
      </c>
      <c r="N246" s="30">
        <v>-3.9019726695746444</v>
      </c>
      <c r="O246" s="48">
        <v>-2.0917039714722128</v>
      </c>
      <c r="P246" s="48">
        <v>-0.16930073234362306</v>
      </c>
      <c r="Q246" s="48">
        <v>-3.9722828239756995</v>
      </c>
      <c r="R246" s="3" t="s">
        <v>396</v>
      </c>
    </row>
    <row r="247" spans="1:18" x14ac:dyDescent="0.3">
      <c r="A247" s="27">
        <v>259</v>
      </c>
      <c r="B247" s="23">
        <v>258</v>
      </c>
      <c r="C247" s="46" t="s">
        <v>395</v>
      </c>
      <c r="D247" s="47">
        <f>IFERROR(INDEX('Data Pemeliharaan'!$B$2:$B$551, MATCH(A247, 'Data Pemeliharaan'!$A$2:$A$551,0)), "N/A")</f>
        <v>45439</v>
      </c>
      <c r="E247" s="3" t="str">
        <f>IFERROR(INDEX('Data Pemeliharaan'!$C$2:$C$551, MATCH(A247, 'Data Pemeliharaan'!$A$2:$A$551,0)), "N/A")</f>
        <v>Preventive</v>
      </c>
      <c r="F247" s="3">
        <v>0.25</v>
      </c>
      <c r="G247" s="3">
        <v>2010</v>
      </c>
      <c r="H247" s="3" t="s">
        <v>397</v>
      </c>
      <c r="I247" s="3">
        <v>1</v>
      </c>
      <c r="J247" s="11">
        <v>0</v>
      </c>
      <c r="K247" s="48">
        <v>4.3686155183655727E-2</v>
      </c>
      <c r="L247" s="30">
        <v>-2.0614230361771577</v>
      </c>
      <c r="M247" s="30">
        <v>-0.15955244853267844</v>
      </c>
      <c r="N247" s="30">
        <v>-3.9019726695746444</v>
      </c>
      <c r="O247" s="48">
        <v>-2.0917039714722128</v>
      </c>
      <c r="P247" s="48">
        <v>-0.16930073234362306</v>
      </c>
      <c r="Q247" s="48">
        <v>-3.9722828239756995</v>
      </c>
      <c r="R247" s="3" t="s">
        <v>396</v>
      </c>
    </row>
    <row r="248" spans="1:18" x14ac:dyDescent="0.3">
      <c r="A248" s="23">
        <v>261</v>
      </c>
      <c r="B248" s="23">
        <v>260</v>
      </c>
      <c r="C248" s="46" t="s">
        <v>395</v>
      </c>
      <c r="D248" s="47">
        <f>IFERROR(INDEX('Data Pemeliharaan'!$B$2:$B$551, MATCH(A248, 'Data Pemeliharaan'!$A$2:$A$551,0)), "N/A")</f>
        <v>45440</v>
      </c>
      <c r="E248" s="3" t="str">
        <f>IFERROR(INDEX('Data Pemeliharaan'!$C$2:$C$551, MATCH(A248, 'Data Pemeliharaan'!$A$2:$A$551,0)), "N/A")</f>
        <v>Preventive</v>
      </c>
      <c r="F248" s="3">
        <v>0.25</v>
      </c>
      <c r="G248" s="3">
        <v>694</v>
      </c>
      <c r="H248" s="3" t="s">
        <v>397</v>
      </c>
      <c r="I248" s="3">
        <v>1</v>
      </c>
      <c r="J248" s="11">
        <v>0</v>
      </c>
      <c r="K248" s="48">
        <v>1.5083677461421431E-2</v>
      </c>
      <c r="L248" s="30">
        <v>-2.0614230361771577</v>
      </c>
      <c r="M248" s="30">
        <v>-0.15955244853267844</v>
      </c>
      <c r="N248" s="30">
        <v>-3.9019726695746444</v>
      </c>
      <c r="O248" s="48">
        <v>-2.0718782446820176</v>
      </c>
      <c r="P248" s="48">
        <v>-0.16291827388829813</v>
      </c>
      <c r="Q248" s="48">
        <v>-3.9262489119399837</v>
      </c>
      <c r="R248" s="3" t="s">
        <v>396</v>
      </c>
    </row>
    <row r="249" spans="1:18" x14ac:dyDescent="0.3">
      <c r="A249" s="23">
        <v>262</v>
      </c>
      <c r="B249" s="23">
        <v>261</v>
      </c>
      <c r="C249" s="46" t="s">
        <v>395</v>
      </c>
      <c r="D249" s="47">
        <f>IFERROR(INDEX('Data Pemeliharaan'!$B$2:$B$551, MATCH(A249, 'Data Pemeliharaan'!$A$2:$A$551,0)), "N/A")</f>
        <v>45441</v>
      </c>
      <c r="E249" s="3" t="str">
        <f>IFERROR(INDEX('Data Pemeliharaan'!$C$2:$C$551, MATCH(A249, 'Data Pemeliharaan'!$A$2:$A$551,0)), "N/A")</f>
        <v>Preventive</v>
      </c>
      <c r="F249" s="3">
        <v>0.25</v>
      </c>
      <c r="G249" s="3">
        <v>14620</v>
      </c>
      <c r="H249" s="3" t="s">
        <v>397</v>
      </c>
      <c r="I249" s="3">
        <v>1</v>
      </c>
      <c r="J249" s="11">
        <v>0</v>
      </c>
      <c r="K249" s="48">
        <v>0.31775700934579437</v>
      </c>
      <c r="L249" s="30">
        <v>-2.0614230361771577</v>
      </c>
      <c r="M249" s="30">
        <v>-0.15955244853267844</v>
      </c>
      <c r="N249" s="30">
        <v>-3.9019726695746444</v>
      </c>
      <c r="O249" s="48">
        <v>-2.2816754113083553</v>
      </c>
      <c r="P249" s="48">
        <v>-0.23045787605308152</v>
      </c>
      <c r="Q249" s="48">
        <v>-4.4133828473574424</v>
      </c>
      <c r="R249" s="3" t="s">
        <v>396</v>
      </c>
    </row>
    <row r="250" spans="1:18" x14ac:dyDescent="0.3">
      <c r="A250" s="23">
        <v>263</v>
      </c>
      <c r="B250" s="23">
        <v>262</v>
      </c>
      <c r="C250" s="46" t="s">
        <v>395</v>
      </c>
      <c r="D250" s="47">
        <f>IFERROR(INDEX('Data Pemeliharaan'!$B$2:$B$551, MATCH(A250, 'Data Pemeliharaan'!$A$2:$A$551,0)), "N/A")</f>
        <v>45441</v>
      </c>
      <c r="E250" s="3" t="str">
        <f>IFERROR(INDEX('Data Pemeliharaan'!$C$2:$C$551, MATCH(A250, 'Data Pemeliharaan'!$A$2:$A$551,0)), "N/A")</f>
        <v>Preventive</v>
      </c>
      <c r="F250" s="3">
        <v>1</v>
      </c>
      <c r="G250" s="3">
        <v>14620</v>
      </c>
      <c r="H250" s="3" t="s">
        <v>396</v>
      </c>
      <c r="I250" s="3">
        <v>1</v>
      </c>
      <c r="J250" s="48">
        <v>0.2</v>
      </c>
      <c r="K250" s="48">
        <v>0.31775700934579437</v>
      </c>
      <c r="L250" s="30">
        <v>-2.0614230361771577</v>
      </c>
      <c r="M250" s="30">
        <v>-0.15955244853267844</v>
      </c>
      <c r="N250" s="30">
        <v>-3.9019726695746444</v>
      </c>
      <c r="O250" s="48">
        <v>-2.8808218660191534</v>
      </c>
      <c r="P250" s="48">
        <v>-0.47125243691826879</v>
      </c>
      <c r="Q250" s="48">
        <v>-4.4847178361451894</v>
      </c>
      <c r="R250" s="3" t="s">
        <v>396</v>
      </c>
    </row>
    <row r="251" spans="1:18" x14ac:dyDescent="0.3">
      <c r="A251" s="27">
        <v>264</v>
      </c>
      <c r="B251" s="23">
        <v>263</v>
      </c>
      <c r="C251" s="46" t="s">
        <v>395</v>
      </c>
      <c r="D251" s="47">
        <f>IFERROR(INDEX('Data Pemeliharaan'!$B$2:$B$551, MATCH(A251, 'Data Pemeliharaan'!$A$2:$A$551,0)), "N/A")</f>
        <v>45442</v>
      </c>
      <c r="E251" s="3" t="str">
        <f>IFERROR(INDEX('Data Pemeliharaan'!$C$2:$C$551, MATCH(A251, 'Data Pemeliharaan'!$A$2:$A$551,0)), "N/A")</f>
        <v>Preventive</v>
      </c>
      <c r="F251" s="3">
        <v>1</v>
      </c>
      <c r="G251" s="3">
        <v>22704</v>
      </c>
      <c r="H251" s="3" t="s">
        <v>396</v>
      </c>
      <c r="I251" s="3">
        <v>1</v>
      </c>
      <c r="J251" s="48">
        <v>0.2</v>
      </c>
      <c r="K251" s="48">
        <v>0.49345794392523362</v>
      </c>
      <c r="L251" s="30">
        <v>-2.0614230361771577</v>
      </c>
      <c r="M251" s="30">
        <v>-0.15955244853267844</v>
      </c>
      <c r="N251" s="30">
        <v>-3.9019726695746444</v>
      </c>
      <c r="O251" s="48">
        <v>-3.002608473444639</v>
      </c>
      <c r="P251" s="48">
        <v>-0.51045896742955055</v>
      </c>
      <c r="Q251" s="48">
        <v>-4.7674975815074419</v>
      </c>
      <c r="R251" s="3" t="s">
        <v>396</v>
      </c>
    </row>
    <row r="252" spans="1:18" x14ac:dyDescent="0.3">
      <c r="A252" s="27">
        <v>265</v>
      </c>
      <c r="B252" s="23">
        <v>264</v>
      </c>
      <c r="C252" s="46" t="s">
        <v>395</v>
      </c>
      <c r="D252" s="47">
        <f>IFERROR(INDEX('Data Pemeliharaan'!$B$2:$B$551, MATCH(A252, 'Data Pemeliharaan'!$A$2:$A$551,0)), "N/A")</f>
        <v>45446</v>
      </c>
      <c r="E252" s="3" t="str">
        <f>IFERROR(INDEX('Data Pemeliharaan'!$C$2:$C$551, MATCH(A252, 'Data Pemeliharaan'!$A$2:$A$551,0)), "N/A")</f>
        <v>Preventive</v>
      </c>
      <c r="F252" s="3">
        <v>1</v>
      </c>
      <c r="G252" s="3">
        <v>17200</v>
      </c>
      <c r="H252" s="3" t="s">
        <v>396</v>
      </c>
      <c r="I252" s="3">
        <v>1</v>
      </c>
      <c r="J252" s="48">
        <v>0.2</v>
      </c>
      <c r="K252" s="48">
        <v>0.37383177570093457</v>
      </c>
      <c r="L252" s="30">
        <v>-2.0614230361771577</v>
      </c>
      <c r="M252" s="30">
        <v>-0.15955244853267844</v>
      </c>
      <c r="N252" s="30">
        <v>-3.9019726695746444</v>
      </c>
      <c r="O252" s="48">
        <v>-2.9196899322187764</v>
      </c>
      <c r="P252" s="48">
        <v>-0.48376515942186937</v>
      </c>
      <c r="Q252" s="48">
        <v>-4.5749666910480355</v>
      </c>
      <c r="R252" s="3" t="s">
        <v>396</v>
      </c>
    </row>
    <row r="253" spans="1:18" x14ac:dyDescent="0.3">
      <c r="A253" s="23">
        <v>266</v>
      </c>
      <c r="B253" s="23">
        <v>265</v>
      </c>
      <c r="C253" s="46" t="s">
        <v>395</v>
      </c>
      <c r="D253" s="47">
        <f>IFERROR(INDEX('Data Pemeliharaan'!$B$2:$B$551, MATCH(A253, 'Data Pemeliharaan'!$A$2:$A$551,0)), "N/A")</f>
        <v>45446</v>
      </c>
      <c r="E253" s="3" t="str">
        <f>IFERROR(INDEX('Data Pemeliharaan'!$C$2:$C$551, MATCH(A253, 'Data Pemeliharaan'!$A$2:$A$551,0)), "N/A")</f>
        <v>Preventive</v>
      </c>
      <c r="F253" s="3">
        <v>1</v>
      </c>
      <c r="G253" s="3">
        <v>17200</v>
      </c>
      <c r="H253" s="3" t="s">
        <v>396</v>
      </c>
      <c r="I253" s="3">
        <v>1</v>
      </c>
      <c r="J253" s="48">
        <v>0.2</v>
      </c>
      <c r="K253" s="48">
        <v>0.37383177570093457</v>
      </c>
      <c r="L253" s="30">
        <v>-2.0614230361771577</v>
      </c>
      <c r="M253" s="30">
        <v>-0.15955244853267844</v>
      </c>
      <c r="N253" s="30">
        <v>-3.9019726695746444</v>
      </c>
      <c r="O253" s="48">
        <v>-2.9196899322187764</v>
      </c>
      <c r="P253" s="48">
        <v>-0.48376515942186937</v>
      </c>
      <c r="Q253" s="48">
        <v>-4.5749666910480355</v>
      </c>
      <c r="R253" s="3" t="s">
        <v>396</v>
      </c>
    </row>
    <row r="254" spans="1:18" x14ac:dyDescent="0.3">
      <c r="A254" s="23">
        <v>267</v>
      </c>
      <c r="B254" s="23">
        <v>266</v>
      </c>
      <c r="C254" s="46" t="s">
        <v>395</v>
      </c>
      <c r="D254" s="47">
        <f>IFERROR(INDEX('Data Pemeliharaan'!$B$2:$B$551, MATCH(A254, 'Data Pemeliharaan'!$A$2:$A$551,0)), "N/A")</f>
        <v>45447</v>
      </c>
      <c r="E254" s="3" t="str">
        <f>IFERROR(INDEX('Data Pemeliharaan'!$C$2:$C$551, MATCH(A254, 'Data Pemeliharaan'!$A$2:$A$551,0)), "N/A")</f>
        <v>Preventive</v>
      </c>
      <c r="F254" s="3">
        <v>1</v>
      </c>
      <c r="G254" s="3">
        <v>5160</v>
      </c>
      <c r="H254" s="3" t="s">
        <v>396</v>
      </c>
      <c r="I254" s="3">
        <v>1</v>
      </c>
      <c r="J254" s="48">
        <v>0.2</v>
      </c>
      <c r="K254" s="48">
        <v>0.11214953271028037</v>
      </c>
      <c r="L254" s="30">
        <v>-2.0614230361771577</v>
      </c>
      <c r="M254" s="30">
        <v>-0.15955244853267844</v>
      </c>
      <c r="N254" s="30">
        <v>-3.9019726695746444</v>
      </c>
      <c r="O254" s="48">
        <v>-2.7383056232872018</v>
      </c>
      <c r="P254" s="48">
        <v>-0.42537245440506682</v>
      </c>
      <c r="Q254" s="48">
        <v>-4.1538053681680847</v>
      </c>
      <c r="R254" s="3" t="s">
        <v>396</v>
      </c>
    </row>
    <row r="255" spans="1:18" x14ac:dyDescent="0.3">
      <c r="A255" s="23">
        <v>268</v>
      </c>
      <c r="B255" s="23">
        <v>267</v>
      </c>
      <c r="C255" s="46" t="s">
        <v>395</v>
      </c>
      <c r="D255" s="47">
        <f>IFERROR(INDEX('Data Pemeliharaan'!$B$2:$B$551, MATCH(A255, 'Data Pemeliharaan'!$A$2:$A$551,0)), "N/A")</f>
        <v>45447</v>
      </c>
      <c r="E255" s="3" t="str">
        <f>IFERROR(INDEX('Data Pemeliharaan'!$C$2:$C$551, MATCH(A255, 'Data Pemeliharaan'!$A$2:$A$551,0)), "N/A")</f>
        <v>Preventive</v>
      </c>
      <c r="F255" s="3">
        <v>1</v>
      </c>
      <c r="G255" s="3">
        <v>5160</v>
      </c>
      <c r="H255" s="3" t="s">
        <v>396</v>
      </c>
      <c r="I255" s="3">
        <v>1</v>
      </c>
      <c r="J255" s="48">
        <v>0.2</v>
      </c>
      <c r="K255" s="48">
        <v>0.11214953271028037</v>
      </c>
      <c r="L255" s="30">
        <v>-2.0614230361771577</v>
      </c>
      <c r="M255" s="30">
        <v>-0.15955244853267844</v>
      </c>
      <c r="N255" s="30">
        <v>-3.9019726695746444</v>
      </c>
      <c r="O255" s="48">
        <v>-2.7383056232872018</v>
      </c>
      <c r="P255" s="48">
        <v>-0.42537245440506682</v>
      </c>
      <c r="Q255" s="48">
        <v>-4.1538053681680847</v>
      </c>
      <c r="R255" s="3" t="s">
        <v>396</v>
      </c>
    </row>
    <row r="256" spans="1:18" x14ac:dyDescent="0.3">
      <c r="A256" s="27">
        <v>269</v>
      </c>
      <c r="B256" s="23">
        <v>268</v>
      </c>
      <c r="C256" s="46" t="s">
        <v>395</v>
      </c>
      <c r="D256" s="47">
        <f>IFERROR(INDEX('Data Pemeliharaan'!$B$2:$B$551, MATCH(A256, 'Data Pemeliharaan'!$A$2:$A$551,0)), "N/A")</f>
        <v>45448</v>
      </c>
      <c r="E256" s="3" t="str">
        <f>IFERROR(INDEX('Data Pemeliharaan'!$C$2:$C$551, MATCH(A256, 'Data Pemeliharaan'!$A$2:$A$551,0)), "N/A")</f>
        <v>Preventive</v>
      </c>
      <c r="F256" s="3">
        <v>2</v>
      </c>
      <c r="G256" s="3">
        <v>9030</v>
      </c>
      <c r="H256" s="3" t="s">
        <v>396</v>
      </c>
      <c r="I256" s="3">
        <v>1</v>
      </c>
      <c r="J256" s="48">
        <v>0.46666666666666667</v>
      </c>
      <c r="K256" s="48">
        <v>0.19626168224299065</v>
      </c>
      <c r="L256" s="30">
        <v>-2.0614230361771577</v>
      </c>
      <c r="M256" s="30">
        <v>-0.15955244853267844</v>
      </c>
      <c r="N256" s="30">
        <v>-3.9019726695746444</v>
      </c>
      <c r="O256" s="48">
        <v>-3.595469662201034</v>
      </c>
      <c r="P256" s="48">
        <v>-0.76520095264738397</v>
      </c>
      <c r="Q256" s="48">
        <v>-4.384291968906016</v>
      </c>
      <c r="R256" s="3" t="s">
        <v>396</v>
      </c>
    </row>
    <row r="257" spans="1:18" x14ac:dyDescent="0.3">
      <c r="A257" s="27">
        <v>270</v>
      </c>
      <c r="B257" s="23">
        <v>269</v>
      </c>
      <c r="C257" s="46" t="s">
        <v>395</v>
      </c>
      <c r="D257" s="47">
        <f>IFERROR(INDEX('Data Pemeliharaan'!$B$2:$B$551, MATCH(A257, 'Data Pemeliharaan'!$A$2:$A$551,0)), "N/A")</f>
        <v>45449</v>
      </c>
      <c r="E257" s="3" t="str">
        <f>IFERROR(INDEX('Data Pemeliharaan'!$C$2:$C$551, MATCH(A257, 'Data Pemeliharaan'!$A$2:$A$551,0)), "N/A")</f>
        <v>Preventive</v>
      </c>
      <c r="F257" s="3">
        <v>1</v>
      </c>
      <c r="G257" s="3">
        <v>10320</v>
      </c>
      <c r="H257" s="3" t="s">
        <v>396</v>
      </c>
      <c r="I257" s="3">
        <v>1</v>
      </c>
      <c r="J257" s="48">
        <v>0.2</v>
      </c>
      <c r="K257" s="48">
        <v>0.22429906542056074</v>
      </c>
      <c r="L257" s="30">
        <v>-2.0614230361771577</v>
      </c>
      <c r="M257" s="30">
        <v>-0.15955244853267844</v>
      </c>
      <c r="N257" s="30">
        <v>-3.9019726695746444</v>
      </c>
      <c r="O257" s="48">
        <v>-2.8160417556864483</v>
      </c>
      <c r="P257" s="48">
        <v>-0.45039789941226788</v>
      </c>
      <c r="Q257" s="48">
        <v>-4.3343030779737779</v>
      </c>
      <c r="R257" s="3" t="s">
        <v>396</v>
      </c>
    </row>
    <row r="258" spans="1:18" x14ac:dyDescent="0.3">
      <c r="A258" s="23">
        <v>271</v>
      </c>
      <c r="B258" s="23">
        <v>270</v>
      </c>
      <c r="C258" s="46" t="s">
        <v>395</v>
      </c>
      <c r="D258" s="47">
        <f>IFERROR(INDEX('Data Pemeliharaan'!$B$2:$B$551, MATCH(A258, 'Data Pemeliharaan'!$A$2:$A$551,0)), "N/A")</f>
        <v>45453</v>
      </c>
      <c r="E258" s="3" t="str">
        <f>IFERROR(INDEX('Data Pemeliharaan'!$C$2:$C$551, MATCH(A258, 'Data Pemeliharaan'!$A$2:$A$551,0)), "N/A")</f>
        <v>Preventive</v>
      </c>
      <c r="F258" s="3">
        <v>1</v>
      </c>
      <c r="G258" s="3">
        <v>1542</v>
      </c>
      <c r="H258" s="3" t="s">
        <v>396</v>
      </c>
      <c r="I258" s="3">
        <v>1</v>
      </c>
      <c r="J258" s="48">
        <v>0.2</v>
      </c>
      <c r="K258" s="48">
        <v>3.3514453379700063E-2</v>
      </c>
      <c r="L258" s="30">
        <v>-2.0614230361771577</v>
      </c>
      <c r="M258" s="30">
        <v>-0.15955244853267844</v>
      </c>
      <c r="N258" s="30">
        <v>-3.9019726695746444</v>
      </c>
      <c r="O258" s="48">
        <v>-2.6837999397561028</v>
      </c>
      <c r="P258" s="48">
        <v>-0.40782554354536649</v>
      </c>
      <c r="Q258" s="48">
        <v>-4.0272470902461857</v>
      </c>
      <c r="R258" s="3" t="s">
        <v>396</v>
      </c>
    </row>
    <row r="259" spans="1:18" x14ac:dyDescent="0.3">
      <c r="A259" s="23">
        <v>272</v>
      </c>
      <c r="B259" s="23">
        <v>271</v>
      </c>
      <c r="C259" s="46" t="s">
        <v>395</v>
      </c>
      <c r="D259" s="47">
        <f>IFERROR(INDEX('Data Pemeliharaan'!$B$2:$B$551, MATCH(A259, 'Data Pemeliharaan'!$A$2:$A$551,0)), "N/A")</f>
        <v>45453</v>
      </c>
      <c r="E259" s="3" t="str">
        <f>IFERROR(INDEX('Data Pemeliharaan'!$C$2:$C$551, MATCH(A259, 'Data Pemeliharaan'!$A$2:$A$551,0)), "N/A")</f>
        <v>Preventive</v>
      </c>
      <c r="F259" s="3">
        <v>1</v>
      </c>
      <c r="G259" s="3">
        <v>1542</v>
      </c>
      <c r="H259" s="3" t="s">
        <v>396</v>
      </c>
      <c r="I259" s="3">
        <v>1</v>
      </c>
      <c r="J259" s="48">
        <v>0.2</v>
      </c>
      <c r="K259" s="48">
        <v>3.3514453379700063E-2</v>
      </c>
      <c r="L259" s="30">
        <v>-2.0614230361771577</v>
      </c>
      <c r="M259" s="30">
        <v>-0.15955244853267844</v>
      </c>
      <c r="N259" s="30">
        <v>-3.9019726695746444</v>
      </c>
      <c r="O259" s="48">
        <v>-2.6837999397561028</v>
      </c>
      <c r="P259" s="48">
        <v>-0.40782554354536649</v>
      </c>
      <c r="Q259" s="48">
        <v>-4.0272470902461857</v>
      </c>
      <c r="R259" s="3" t="s">
        <v>396</v>
      </c>
    </row>
    <row r="260" spans="1:18" x14ac:dyDescent="0.3">
      <c r="A260" s="23">
        <v>273</v>
      </c>
      <c r="B260" s="23">
        <v>272</v>
      </c>
      <c r="C260" s="46" t="s">
        <v>395</v>
      </c>
      <c r="D260" s="47">
        <f>IFERROR(INDEX('Data Pemeliharaan'!$B$2:$B$551, MATCH(A260, 'Data Pemeliharaan'!$A$2:$A$551,0)), "N/A")</f>
        <v>45454</v>
      </c>
      <c r="E260" s="3" t="str">
        <f>IFERROR(INDEX('Data Pemeliharaan'!$C$2:$C$551, MATCH(A260, 'Data Pemeliharaan'!$A$2:$A$551,0)), "N/A")</f>
        <v>Preventive</v>
      </c>
      <c r="F260" s="3">
        <v>1</v>
      </c>
      <c r="G260" s="3">
        <v>7740</v>
      </c>
      <c r="H260" s="3" t="s">
        <v>396</v>
      </c>
      <c r="I260" s="3">
        <v>1</v>
      </c>
      <c r="J260" s="48">
        <v>0.2</v>
      </c>
      <c r="K260" s="48">
        <v>0.16822429906542055</v>
      </c>
      <c r="L260" s="30">
        <v>-2.0614230361771577</v>
      </c>
      <c r="M260" s="30">
        <v>-0.15955244853267844</v>
      </c>
      <c r="N260" s="30">
        <v>-3.9019726695746444</v>
      </c>
      <c r="O260" s="48">
        <v>-2.7771736894868253</v>
      </c>
      <c r="P260" s="48">
        <v>-0.43788517690866735</v>
      </c>
      <c r="Q260" s="48">
        <v>-4.2440542230709308</v>
      </c>
      <c r="R260" s="3" t="s">
        <v>396</v>
      </c>
    </row>
    <row r="261" spans="1:18" x14ac:dyDescent="0.3">
      <c r="A261" s="27">
        <v>274</v>
      </c>
      <c r="B261" s="23">
        <v>273</v>
      </c>
      <c r="C261" s="46" t="s">
        <v>395</v>
      </c>
      <c r="D261" s="47">
        <f>IFERROR(INDEX('Data Pemeliharaan'!$B$2:$B$551, MATCH(A261, 'Data Pemeliharaan'!$A$2:$A$551,0)), "N/A")</f>
        <v>45454</v>
      </c>
      <c r="E261" s="3" t="str">
        <f>IFERROR(INDEX('Data Pemeliharaan'!$C$2:$C$551, MATCH(A261, 'Data Pemeliharaan'!$A$2:$A$551,0)), "N/A")</f>
        <v>Preventive</v>
      </c>
      <c r="F261" s="3">
        <v>1</v>
      </c>
      <c r="G261" s="3">
        <v>7740</v>
      </c>
      <c r="H261" s="3" t="s">
        <v>396</v>
      </c>
      <c r="I261" s="3">
        <v>1</v>
      </c>
      <c r="J261" s="48">
        <v>0.2</v>
      </c>
      <c r="K261" s="48">
        <v>0.16822429906542055</v>
      </c>
      <c r="L261" s="30">
        <v>-2.0614230361771577</v>
      </c>
      <c r="M261" s="30">
        <v>-0.15955244853267844</v>
      </c>
      <c r="N261" s="30">
        <v>-3.9019726695746444</v>
      </c>
      <c r="O261" s="48">
        <v>-2.7771736894868253</v>
      </c>
      <c r="P261" s="48">
        <v>-0.43788517690866735</v>
      </c>
      <c r="Q261" s="48">
        <v>-4.2440542230709308</v>
      </c>
      <c r="R261" s="3" t="s">
        <v>396</v>
      </c>
    </row>
    <row r="262" spans="1:18" x14ac:dyDescent="0.3">
      <c r="A262" s="27">
        <v>275</v>
      </c>
      <c r="B262" s="23">
        <v>274</v>
      </c>
      <c r="C262" s="46" t="s">
        <v>395</v>
      </c>
      <c r="D262" s="47">
        <f>IFERROR(INDEX('Data Pemeliharaan'!$B$2:$B$551, MATCH(A262, 'Data Pemeliharaan'!$A$2:$A$551,0)), "N/A")</f>
        <v>45455</v>
      </c>
      <c r="E262" s="3" t="str">
        <f>IFERROR(INDEX('Data Pemeliharaan'!$C$2:$C$551, MATCH(A262, 'Data Pemeliharaan'!$A$2:$A$551,0)), "N/A")</f>
        <v>Preventive</v>
      </c>
      <c r="F262" s="3">
        <v>1</v>
      </c>
      <c r="G262" s="3">
        <v>430</v>
      </c>
      <c r="H262" s="3" t="s">
        <v>396</v>
      </c>
      <c r="I262" s="3">
        <v>1</v>
      </c>
      <c r="J262" s="48">
        <v>0.2</v>
      </c>
      <c r="K262" s="48">
        <v>9.3457943925233638E-3</v>
      </c>
      <c r="L262" s="30">
        <v>-2.0614230361771577</v>
      </c>
      <c r="M262" s="30">
        <v>-0.15955244853267844</v>
      </c>
      <c r="N262" s="30">
        <v>-3.9019726695746444</v>
      </c>
      <c r="O262" s="48">
        <v>-2.6670475019212265</v>
      </c>
      <c r="P262" s="48">
        <v>-0.40243246314846581</v>
      </c>
      <c r="Q262" s="48">
        <v>-3.9883491341795323</v>
      </c>
      <c r="R262" s="3" t="s">
        <v>396</v>
      </c>
    </row>
    <row r="263" spans="1:18" x14ac:dyDescent="0.3">
      <c r="A263" s="23">
        <v>276</v>
      </c>
      <c r="B263" s="23">
        <v>275</v>
      </c>
      <c r="C263" s="46" t="s">
        <v>395</v>
      </c>
      <c r="D263" s="47">
        <f>IFERROR(INDEX('Data Pemeliharaan'!$B$2:$B$551, MATCH(A263, 'Data Pemeliharaan'!$A$2:$A$551,0)), "N/A")</f>
        <v>45455</v>
      </c>
      <c r="E263" s="3" t="str">
        <f>IFERROR(INDEX('Data Pemeliharaan'!$C$2:$C$551, MATCH(A263, 'Data Pemeliharaan'!$A$2:$A$551,0)), "N/A")</f>
        <v>Preventive</v>
      </c>
      <c r="F263" s="3">
        <v>1</v>
      </c>
      <c r="G263" s="3">
        <v>430</v>
      </c>
      <c r="H263" s="3" t="s">
        <v>396</v>
      </c>
      <c r="I263" s="3">
        <v>1</v>
      </c>
      <c r="J263" s="48">
        <v>0.2</v>
      </c>
      <c r="K263" s="48">
        <v>9.3457943925233638E-3</v>
      </c>
      <c r="L263" s="30">
        <v>-2.0614230361771577</v>
      </c>
      <c r="M263" s="30">
        <v>-0.15955244853267844</v>
      </c>
      <c r="N263" s="30">
        <v>-3.9019726695746444</v>
      </c>
      <c r="O263" s="48">
        <v>-2.6670475019212265</v>
      </c>
      <c r="P263" s="48">
        <v>-0.40243246314846581</v>
      </c>
      <c r="Q263" s="48">
        <v>-3.9883491341795323</v>
      </c>
      <c r="R263" s="3" t="s">
        <v>396</v>
      </c>
    </row>
    <row r="264" spans="1:18" x14ac:dyDescent="0.3">
      <c r="A264" s="23">
        <v>277</v>
      </c>
      <c r="B264" s="23">
        <v>276</v>
      </c>
      <c r="C264" s="46" t="s">
        <v>395</v>
      </c>
      <c r="D264" s="47">
        <f>IFERROR(INDEX('Data Pemeliharaan'!$B$2:$B$551, MATCH(A264, 'Data Pemeliharaan'!$A$2:$A$551,0)), "N/A")</f>
        <v>45456</v>
      </c>
      <c r="E264" s="3" t="str">
        <f>IFERROR(INDEX('Data Pemeliharaan'!$C$2:$C$551, MATCH(A264, 'Data Pemeliharaan'!$A$2:$A$551,0)), "N/A")</f>
        <v>Preventive</v>
      </c>
      <c r="F264" s="3">
        <v>1</v>
      </c>
      <c r="G264" s="3">
        <v>4515</v>
      </c>
      <c r="H264" s="3" t="s">
        <v>396</v>
      </c>
      <c r="I264" s="3">
        <v>1</v>
      </c>
      <c r="J264" s="48">
        <v>0.2</v>
      </c>
      <c r="K264" s="48">
        <v>9.8130841121495324E-2</v>
      </c>
      <c r="L264" s="30">
        <v>-2.0614230361771577</v>
      </c>
      <c r="M264" s="30">
        <v>-0.15955244853267844</v>
      </c>
      <c r="N264" s="30">
        <v>-3.9019726695746444</v>
      </c>
      <c r="O264" s="48">
        <v>-2.7285886067372962</v>
      </c>
      <c r="P264" s="48">
        <v>-0.42224427377916668</v>
      </c>
      <c r="Q264" s="48">
        <v>-4.1312431544423731</v>
      </c>
      <c r="R264" s="3" t="s">
        <v>396</v>
      </c>
    </row>
    <row r="265" spans="1:18" x14ac:dyDescent="0.3">
      <c r="A265" s="23">
        <v>278</v>
      </c>
      <c r="B265" s="23">
        <v>277</v>
      </c>
      <c r="C265" s="46" t="s">
        <v>395</v>
      </c>
      <c r="D265" s="47">
        <f>IFERROR(INDEX('Data Pemeliharaan'!$B$2:$B$551, MATCH(A265, 'Data Pemeliharaan'!$A$2:$A$551,0)), "N/A")</f>
        <v>45456</v>
      </c>
      <c r="E265" s="3" t="str">
        <f>IFERROR(INDEX('Data Pemeliharaan'!$C$2:$C$551, MATCH(A265, 'Data Pemeliharaan'!$A$2:$A$551,0)), "N/A")</f>
        <v>Preventive</v>
      </c>
      <c r="F265" s="3">
        <v>1</v>
      </c>
      <c r="G265" s="3">
        <v>4515</v>
      </c>
      <c r="H265" s="3" t="s">
        <v>396</v>
      </c>
      <c r="I265" s="3">
        <v>1</v>
      </c>
      <c r="J265" s="48">
        <v>0.2</v>
      </c>
      <c r="K265" s="48">
        <v>9.8130841121495324E-2</v>
      </c>
      <c r="L265" s="30">
        <v>-2.0614230361771577</v>
      </c>
      <c r="M265" s="30">
        <v>-0.15955244853267844</v>
      </c>
      <c r="N265" s="30">
        <v>-3.9019726695746444</v>
      </c>
      <c r="O265" s="48">
        <v>-2.7285886067372962</v>
      </c>
      <c r="P265" s="48">
        <v>-0.42224427377916668</v>
      </c>
      <c r="Q265" s="48">
        <v>-4.1312431544423731</v>
      </c>
      <c r="R265" s="3" t="s">
        <v>396</v>
      </c>
    </row>
    <row r="266" spans="1:18" x14ac:dyDescent="0.3">
      <c r="A266" s="27">
        <v>279</v>
      </c>
      <c r="B266" s="23">
        <v>278</v>
      </c>
      <c r="C266" s="46" t="s">
        <v>395</v>
      </c>
      <c r="D266" s="47">
        <f>IFERROR(INDEX('Data Pemeliharaan'!$B$2:$B$551, MATCH(A266, 'Data Pemeliharaan'!$A$2:$A$551,0)), "N/A")</f>
        <v>45456</v>
      </c>
      <c r="E266" s="3" t="str">
        <f>IFERROR(INDEX('Data Pemeliharaan'!$C$2:$C$551, MATCH(A266, 'Data Pemeliharaan'!$A$2:$A$551,0)), "N/A")</f>
        <v>Kuratif</v>
      </c>
      <c r="F266" s="3">
        <v>2</v>
      </c>
      <c r="G266" s="3">
        <v>4515</v>
      </c>
      <c r="H266" s="3" t="s">
        <v>396</v>
      </c>
      <c r="I266" s="3">
        <v>0</v>
      </c>
      <c r="J266" s="48">
        <v>0.46666666666666667</v>
      </c>
      <c r="K266" s="48">
        <v>9.8130841121495324E-2</v>
      </c>
      <c r="L266" s="30">
        <v>-2.0614230361771577</v>
      </c>
      <c r="M266" s="30">
        <v>-0.15955244853267844</v>
      </c>
      <c r="N266" s="30">
        <v>-3.9019726695746444</v>
      </c>
      <c r="O266" s="48">
        <v>-3.5274505463516936</v>
      </c>
      <c r="P266" s="48">
        <v>-0.74330368826608295</v>
      </c>
      <c r="Q266" s="48">
        <v>-4.2263564728260343</v>
      </c>
      <c r="R266" s="3" t="s">
        <v>396</v>
      </c>
    </row>
    <row r="267" spans="1:18" x14ac:dyDescent="0.3">
      <c r="A267" s="27">
        <v>280</v>
      </c>
      <c r="B267" s="23">
        <v>279</v>
      </c>
      <c r="C267" s="46" t="s">
        <v>395</v>
      </c>
      <c r="D267" s="47">
        <f>IFERROR(INDEX('Data Pemeliharaan'!$B$2:$B$551, MATCH(A267, 'Data Pemeliharaan'!$A$2:$A$551,0)), "N/A")</f>
        <v>45461</v>
      </c>
      <c r="E267" s="3" t="str">
        <f>IFERROR(INDEX('Data Pemeliharaan'!$C$2:$C$551, MATCH(A267, 'Data Pemeliharaan'!$A$2:$A$551,0)), "N/A")</f>
        <v>Preventive</v>
      </c>
      <c r="F267" s="3">
        <v>1</v>
      </c>
      <c r="G267" s="3">
        <v>3178</v>
      </c>
      <c r="H267" s="3" t="s">
        <v>396</v>
      </c>
      <c r="I267" s="3">
        <v>1</v>
      </c>
      <c r="J267" s="48">
        <v>0.2</v>
      </c>
      <c r="K267" s="48">
        <v>6.907194088241686E-2</v>
      </c>
      <c r="L267" s="30">
        <v>-2.0614230361771577</v>
      </c>
      <c r="M267" s="30">
        <v>-0.15955244853267844</v>
      </c>
      <c r="N267" s="30">
        <v>-3.9019726695746444</v>
      </c>
      <c r="O267" s="48">
        <v>-2.7084465119664061</v>
      </c>
      <c r="P267" s="48">
        <v>-0.41575996758253336</v>
      </c>
      <c r="Q267" s="48">
        <v>-4.08447465870396</v>
      </c>
      <c r="R267" s="3" t="s">
        <v>396</v>
      </c>
    </row>
    <row r="268" spans="1:18" x14ac:dyDescent="0.3">
      <c r="A268" s="23">
        <v>281</v>
      </c>
      <c r="B268" s="23">
        <v>280</v>
      </c>
      <c r="C268" s="46" t="s">
        <v>395</v>
      </c>
      <c r="D268" s="47">
        <f>IFERROR(INDEX('Data Pemeliharaan'!$B$2:$B$551, MATCH(A268, 'Data Pemeliharaan'!$A$2:$A$551,0)), "N/A")</f>
        <v>45461</v>
      </c>
      <c r="E268" s="3" t="str">
        <f>IFERROR(INDEX('Data Pemeliharaan'!$C$2:$C$551, MATCH(A268, 'Data Pemeliharaan'!$A$2:$A$551,0)), "N/A")</f>
        <v>Preventive</v>
      </c>
      <c r="F268" s="3">
        <v>1</v>
      </c>
      <c r="G268" s="3">
        <v>3178</v>
      </c>
      <c r="H268" s="3" t="s">
        <v>396</v>
      </c>
      <c r="I268" s="3">
        <v>1</v>
      </c>
      <c r="J268" s="48">
        <v>0.2</v>
      </c>
      <c r="K268" s="48">
        <v>6.907194088241686E-2</v>
      </c>
      <c r="L268" s="30">
        <v>-2.0614230361771577</v>
      </c>
      <c r="M268" s="30">
        <v>-0.15955244853267844</v>
      </c>
      <c r="N268" s="30">
        <v>-3.9019726695746444</v>
      </c>
      <c r="O268" s="48">
        <v>-2.7084465119664061</v>
      </c>
      <c r="P268" s="48">
        <v>-0.41575996758253336</v>
      </c>
      <c r="Q268" s="48">
        <v>-4.08447465870396</v>
      </c>
      <c r="R268" s="3" t="s">
        <v>396</v>
      </c>
    </row>
    <row r="269" spans="1:18" x14ac:dyDescent="0.3">
      <c r="A269" s="23">
        <v>282</v>
      </c>
      <c r="B269" s="23">
        <v>281</v>
      </c>
      <c r="C269" s="46" t="s">
        <v>395</v>
      </c>
      <c r="D269" s="47">
        <f>IFERROR(INDEX('Data Pemeliharaan'!$B$2:$B$551, MATCH(A269, 'Data Pemeliharaan'!$A$2:$A$551,0)), "N/A")</f>
        <v>45462</v>
      </c>
      <c r="E269" s="3" t="str">
        <f>IFERROR(INDEX('Data Pemeliharaan'!$C$2:$C$551, MATCH(A269, 'Data Pemeliharaan'!$A$2:$A$551,0)), "N/A")</f>
        <v>Preventive</v>
      </c>
      <c r="F269" s="3">
        <v>1</v>
      </c>
      <c r="G269" s="3">
        <v>3695</v>
      </c>
      <c r="H269" s="3" t="s">
        <v>396</v>
      </c>
      <c r="I269" s="3">
        <v>1</v>
      </c>
      <c r="J269" s="48">
        <v>0.2</v>
      </c>
      <c r="K269" s="48">
        <v>8.0308628559008916E-2</v>
      </c>
      <c r="L269" s="30">
        <v>-2.0614230361771577</v>
      </c>
      <c r="M269" s="30">
        <v>-0.15955244853267844</v>
      </c>
      <c r="N269" s="30">
        <v>-3.9019726695746444</v>
      </c>
      <c r="O269" s="48">
        <v>-2.7162351903482689</v>
      </c>
      <c r="P269" s="48">
        <v>-0.41826736197569675</v>
      </c>
      <c r="Q269" s="48">
        <v>-4.1025594098608478</v>
      </c>
      <c r="R269" s="3" t="s">
        <v>396</v>
      </c>
    </row>
    <row r="270" spans="1:18" x14ac:dyDescent="0.3">
      <c r="A270" s="23">
        <v>283</v>
      </c>
      <c r="B270" s="23">
        <v>282</v>
      </c>
      <c r="C270" s="46" t="s">
        <v>395</v>
      </c>
      <c r="D270" s="47">
        <f>IFERROR(INDEX('Data Pemeliharaan'!$B$2:$B$551, MATCH(A270, 'Data Pemeliharaan'!$A$2:$A$551,0)), "N/A")</f>
        <v>45462</v>
      </c>
      <c r="E270" s="3" t="str">
        <f>IFERROR(INDEX('Data Pemeliharaan'!$C$2:$C$551, MATCH(A270, 'Data Pemeliharaan'!$A$2:$A$551,0)), "N/A")</f>
        <v>Preventive</v>
      </c>
      <c r="F270" s="3">
        <v>1</v>
      </c>
      <c r="G270" s="3">
        <v>3695</v>
      </c>
      <c r="H270" s="3" t="s">
        <v>396</v>
      </c>
      <c r="I270" s="3">
        <v>1</v>
      </c>
      <c r="J270" s="48">
        <v>0.2</v>
      </c>
      <c r="K270" s="48">
        <v>8.0308628559008916E-2</v>
      </c>
      <c r="L270" s="30">
        <v>-2.0614230361771577</v>
      </c>
      <c r="M270" s="30">
        <v>-0.15955244853267844</v>
      </c>
      <c r="N270" s="30">
        <v>-3.9019726695746444</v>
      </c>
      <c r="O270" s="48">
        <v>-2.7162351903482689</v>
      </c>
      <c r="P270" s="48">
        <v>-0.41826736197569675</v>
      </c>
      <c r="Q270" s="48">
        <v>-4.1025594098608478</v>
      </c>
      <c r="R270" s="3" t="s">
        <v>396</v>
      </c>
    </row>
    <row r="271" spans="1:18" x14ac:dyDescent="0.3">
      <c r="A271" s="27">
        <v>284</v>
      </c>
      <c r="B271" s="23">
        <v>283</v>
      </c>
      <c r="C271" s="46" t="s">
        <v>395</v>
      </c>
      <c r="D271" s="47">
        <f>IFERROR(INDEX('Data Pemeliharaan'!$B$2:$B$551, MATCH(A271, 'Data Pemeliharaan'!$A$2:$A$551,0)), "N/A")</f>
        <v>45467</v>
      </c>
      <c r="E271" s="3" t="str">
        <f>IFERROR(INDEX('Data Pemeliharaan'!$C$2:$C$551, MATCH(A271, 'Data Pemeliharaan'!$A$2:$A$551,0)), "N/A")</f>
        <v>Preventive</v>
      </c>
      <c r="F271" s="3">
        <v>1</v>
      </c>
      <c r="G271" s="3">
        <v>2580</v>
      </c>
      <c r="H271" s="3" t="s">
        <v>396</v>
      </c>
      <c r="I271" s="3">
        <v>1</v>
      </c>
      <c r="J271" s="48">
        <v>0.2</v>
      </c>
      <c r="K271" s="48">
        <v>5.6074766355140186E-2</v>
      </c>
      <c r="L271" s="30">
        <v>-2.0614230361771577</v>
      </c>
      <c r="M271" s="30">
        <v>-0.15955244853267844</v>
      </c>
      <c r="N271" s="30">
        <v>-3.9019726695746444</v>
      </c>
      <c r="O271" s="48">
        <v>-2.6994375570875788</v>
      </c>
      <c r="P271" s="48">
        <v>-0.41285973190146624</v>
      </c>
      <c r="Q271" s="48">
        <v>-4.0635565132652376</v>
      </c>
      <c r="R271" s="3" t="s">
        <v>396</v>
      </c>
    </row>
    <row r="272" spans="1:18" x14ac:dyDescent="0.3">
      <c r="A272" s="27">
        <v>285</v>
      </c>
      <c r="B272" s="23">
        <v>284</v>
      </c>
      <c r="C272" s="46" t="s">
        <v>395</v>
      </c>
      <c r="D272" s="47">
        <f>IFERROR(INDEX('Data Pemeliharaan'!$B$2:$B$551, MATCH(A272, 'Data Pemeliharaan'!$A$2:$A$551,0)), "N/A")</f>
        <v>45467</v>
      </c>
      <c r="E272" s="3" t="str">
        <f>IFERROR(INDEX('Data Pemeliharaan'!$C$2:$C$551, MATCH(A272, 'Data Pemeliharaan'!$A$2:$A$551,0)), "N/A")</f>
        <v>Preventive</v>
      </c>
      <c r="F272" s="3">
        <v>1</v>
      </c>
      <c r="G272" s="3">
        <v>2580</v>
      </c>
      <c r="H272" s="3" t="s">
        <v>396</v>
      </c>
      <c r="I272" s="3">
        <v>1</v>
      </c>
      <c r="J272" s="48">
        <v>0.2</v>
      </c>
      <c r="K272" s="48">
        <v>5.6074766355140186E-2</v>
      </c>
      <c r="L272" s="30">
        <v>-2.0614230361771577</v>
      </c>
      <c r="M272" s="30">
        <v>-0.15955244853267844</v>
      </c>
      <c r="N272" s="30">
        <v>-3.9019726695746444</v>
      </c>
      <c r="O272" s="48">
        <v>-2.6994375570875788</v>
      </c>
      <c r="P272" s="48">
        <v>-0.41285973190146624</v>
      </c>
      <c r="Q272" s="48">
        <v>-4.0635565132652376</v>
      </c>
      <c r="R272" s="3" t="s">
        <v>396</v>
      </c>
    </row>
    <row r="273" spans="1:18" x14ac:dyDescent="0.3">
      <c r="A273" s="23">
        <v>286</v>
      </c>
      <c r="B273" s="23">
        <v>285</v>
      </c>
      <c r="C273" s="46" t="s">
        <v>395</v>
      </c>
      <c r="D273" s="47">
        <f>IFERROR(INDEX('Data Pemeliharaan'!$B$2:$B$551, MATCH(A273, 'Data Pemeliharaan'!$A$2:$A$551,0)), "N/A")</f>
        <v>45467</v>
      </c>
      <c r="E273" s="3" t="str">
        <f>IFERROR(INDEX('Data Pemeliharaan'!$C$2:$C$551, MATCH(A273, 'Data Pemeliharaan'!$A$2:$A$551,0)), "N/A")</f>
        <v>Kuratif</v>
      </c>
      <c r="F273" s="3">
        <v>3</v>
      </c>
      <c r="G273" s="3">
        <v>2580</v>
      </c>
      <c r="H273" s="3" t="s">
        <v>396</v>
      </c>
      <c r="I273" s="3">
        <v>0</v>
      </c>
      <c r="J273" s="48">
        <v>0.73333333333333328</v>
      </c>
      <c r="K273" s="48">
        <v>5.6074766355140186E-2</v>
      </c>
      <c r="L273" s="30">
        <v>-2.0614230361771577</v>
      </c>
      <c r="M273" s="30">
        <v>-0.15955244853267844</v>
      </c>
      <c r="N273" s="30">
        <v>-3.9019726695746444</v>
      </c>
      <c r="O273" s="48">
        <v>-4.2971614363163742</v>
      </c>
      <c r="P273" s="48">
        <v>-1.0549785608752988</v>
      </c>
      <c r="Q273" s="48">
        <v>-4.2537831500325618</v>
      </c>
      <c r="R273" s="3" t="s">
        <v>396</v>
      </c>
    </row>
    <row r="274" spans="1:18" x14ac:dyDescent="0.3">
      <c r="A274" s="23">
        <v>287</v>
      </c>
      <c r="B274" s="23">
        <v>286</v>
      </c>
      <c r="C274" s="46" t="s">
        <v>395</v>
      </c>
      <c r="D274" s="47">
        <f>IFERROR(INDEX('Data Pemeliharaan'!$B$2:$B$551, MATCH(A274, 'Data Pemeliharaan'!$A$2:$A$551,0)), "N/A")</f>
        <v>45468</v>
      </c>
      <c r="E274" s="3" t="str">
        <f>IFERROR(INDEX('Data Pemeliharaan'!$C$2:$C$551, MATCH(A274, 'Data Pemeliharaan'!$A$2:$A$551,0)), "N/A")</f>
        <v>Preventive</v>
      </c>
      <c r="F274" s="3">
        <v>1</v>
      </c>
      <c r="G274" s="3">
        <v>2552</v>
      </c>
      <c r="H274" s="3" t="s">
        <v>396</v>
      </c>
      <c r="I274" s="3">
        <v>1</v>
      </c>
      <c r="J274" s="48">
        <v>0.2</v>
      </c>
      <c r="K274" s="48">
        <v>5.5466202999347965E-2</v>
      </c>
      <c r="L274" s="30">
        <v>-2.0614230361771577</v>
      </c>
      <c r="M274" s="30">
        <v>-0.15955244853267844</v>
      </c>
      <c r="N274" s="30">
        <v>-3.9019726695746444</v>
      </c>
      <c r="O274" s="48">
        <v>-2.6990157331133195</v>
      </c>
      <c r="P274" s="48">
        <v>-0.41272393491305509</v>
      </c>
      <c r="Q274" s="48">
        <v>-4.0625770683283076</v>
      </c>
      <c r="R274" s="3" t="s">
        <v>396</v>
      </c>
    </row>
    <row r="275" spans="1:18" x14ac:dyDescent="0.3">
      <c r="A275" s="23">
        <v>288</v>
      </c>
      <c r="B275" s="23">
        <v>287</v>
      </c>
      <c r="C275" s="46" t="s">
        <v>395</v>
      </c>
      <c r="D275" s="47">
        <f>IFERROR(INDEX('Data Pemeliharaan'!$B$2:$B$551, MATCH(A275, 'Data Pemeliharaan'!$A$2:$A$551,0)), "N/A")</f>
        <v>45468</v>
      </c>
      <c r="E275" s="3" t="str">
        <f>IFERROR(INDEX('Data Pemeliharaan'!$C$2:$C$551, MATCH(A275, 'Data Pemeliharaan'!$A$2:$A$551,0)), "N/A")</f>
        <v>Preventive</v>
      </c>
      <c r="F275" s="3">
        <v>1</v>
      </c>
      <c r="G275" s="3">
        <v>2552</v>
      </c>
      <c r="H275" s="3" t="s">
        <v>396</v>
      </c>
      <c r="I275" s="3">
        <v>1</v>
      </c>
      <c r="J275" s="48">
        <v>0.2</v>
      </c>
      <c r="K275" s="48">
        <v>5.5466202999347965E-2</v>
      </c>
      <c r="L275" s="30">
        <v>-2.0614230361771577</v>
      </c>
      <c r="M275" s="30">
        <v>-0.15955244853267844</v>
      </c>
      <c r="N275" s="30">
        <v>-3.9019726695746444</v>
      </c>
      <c r="O275" s="48">
        <v>-2.6990157331133195</v>
      </c>
      <c r="P275" s="48">
        <v>-0.41272393491305509</v>
      </c>
      <c r="Q275" s="48">
        <v>-4.0625770683283076</v>
      </c>
      <c r="R275" s="3" t="s">
        <v>396</v>
      </c>
    </row>
    <row r="276" spans="1:18" x14ac:dyDescent="0.3">
      <c r="A276" s="27">
        <v>289</v>
      </c>
      <c r="B276" s="23">
        <v>288</v>
      </c>
      <c r="C276" s="46" t="s">
        <v>395</v>
      </c>
      <c r="D276" s="47">
        <f>IFERROR(INDEX('Data Pemeliharaan'!$B$2:$B$551, MATCH(A276, 'Data Pemeliharaan'!$A$2:$A$551,0)), "N/A")</f>
        <v>45469</v>
      </c>
      <c r="E276" s="3" t="str">
        <f>IFERROR(INDEX('Data Pemeliharaan'!$C$2:$C$551, MATCH(A276, 'Data Pemeliharaan'!$A$2:$A$551,0)), "N/A")</f>
        <v>Preventive</v>
      </c>
      <c r="F276" s="3">
        <v>1</v>
      </c>
      <c r="G276" s="3">
        <v>4558</v>
      </c>
      <c r="H276" s="3" t="s">
        <v>396</v>
      </c>
      <c r="I276" s="3">
        <v>1</v>
      </c>
      <c r="J276" s="48">
        <v>0.2</v>
      </c>
      <c r="K276" s="48">
        <v>9.9065420560747658E-2</v>
      </c>
      <c r="L276" s="30">
        <v>-2.0614230361771577</v>
      </c>
      <c r="M276" s="30">
        <v>-0.15955244853267844</v>
      </c>
      <c r="N276" s="30">
        <v>-3.9019726695746444</v>
      </c>
      <c r="O276" s="48">
        <v>-2.7292364078406233</v>
      </c>
      <c r="P276" s="48">
        <v>-0.42245281915422667</v>
      </c>
      <c r="Q276" s="48">
        <v>-4.1327473020240868</v>
      </c>
      <c r="R276" s="3" t="s">
        <v>396</v>
      </c>
    </row>
    <row r="277" spans="1:18" x14ac:dyDescent="0.3">
      <c r="A277" s="27">
        <v>290</v>
      </c>
      <c r="B277" s="23">
        <v>289</v>
      </c>
      <c r="C277" s="46" t="s">
        <v>395</v>
      </c>
      <c r="D277" s="47">
        <f>IFERROR(INDEX('Data Pemeliharaan'!$B$2:$B$551, MATCH(A277, 'Data Pemeliharaan'!$A$2:$A$551,0)), "N/A")</f>
        <v>45469</v>
      </c>
      <c r="E277" s="3" t="str">
        <f>IFERROR(INDEX('Data Pemeliharaan'!$C$2:$C$551, MATCH(A277, 'Data Pemeliharaan'!$A$2:$A$551,0)), "N/A")</f>
        <v>Preventive</v>
      </c>
      <c r="F277" s="3">
        <v>1</v>
      </c>
      <c r="G277" s="3">
        <v>4558</v>
      </c>
      <c r="H277" s="3" t="s">
        <v>396</v>
      </c>
      <c r="I277" s="3">
        <v>1</v>
      </c>
      <c r="J277" s="48">
        <v>0.2</v>
      </c>
      <c r="K277" s="48">
        <v>9.9065420560747658E-2</v>
      </c>
      <c r="L277" s="30">
        <v>-2.0614230361771577</v>
      </c>
      <c r="M277" s="30">
        <v>-0.15955244853267844</v>
      </c>
      <c r="N277" s="30">
        <v>-3.9019726695746444</v>
      </c>
      <c r="O277" s="48">
        <v>-2.7292364078406233</v>
      </c>
      <c r="P277" s="48">
        <v>-0.42245281915422667</v>
      </c>
      <c r="Q277" s="48">
        <v>-4.1327473020240868</v>
      </c>
      <c r="R277" s="3" t="s">
        <v>396</v>
      </c>
    </row>
    <row r="278" spans="1:18" x14ac:dyDescent="0.3">
      <c r="A278" s="23">
        <v>291</v>
      </c>
      <c r="B278" s="23">
        <v>290</v>
      </c>
      <c r="C278" s="46" t="s">
        <v>395</v>
      </c>
      <c r="D278" s="47">
        <f>IFERROR(INDEX('Data Pemeliharaan'!$B$2:$B$551, MATCH(A278, 'Data Pemeliharaan'!$A$2:$A$551,0)), "N/A")</f>
        <v>45470</v>
      </c>
      <c r="E278" s="3" t="str">
        <f>IFERROR(INDEX('Data Pemeliharaan'!$C$2:$C$551, MATCH(A278, 'Data Pemeliharaan'!$A$2:$A$551,0)), "N/A")</f>
        <v>Preventive</v>
      </c>
      <c r="F278" s="3">
        <v>1</v>
      </c>
      <c r="G278" s="3">
        <v>14050</v>
      </c>
      <c r="H278" s="3" t="s">
        <v>396</v>
      </c>
      <c r="I278" s="3">
        <v>1</v>
      </c>
      <c r="J278" s="48">
        <v>0.2</v>
      </c>
      <c r="K278" s="48">
        <v>0.30536839817430994</v>
      </c>
      <c r="L278" s="30">
        <v>-2.0614230361771577</v>
      </c>
      <c r="M278" s="30">
        <v>-0.15955244853267844</v>
      </c>
      <c r="N278" s="30">
        <v>-3.9019726695746444</v>
      </c>
      <c r="O278" s="48">
        <v>-2.8722347351145854</v>
      </c>
      <c r="P278" s="48">
        <v>-0.46848799822561288</v>
      </c>
      <c r="Q278" s="48">
        <v>-4.464779135643397</v>
      </c>
      <c r="R278" s="3" t="s">
        <v>396</v>
      </c>
    </row>
    <row r="279" spans="1:18" x14ac:dyDescent="0.3">
      <c r="A279" s="23">
        <v>292</v>
      </c>
      <c r="B279" s="23">
        <v>291</v>
      </c>
      <c r="C279" s="46" t="s">
        <v>395</v>
      </c>
      <c r="D279" s="47">
        <f>IFERROR(INDEX('Data Pemeliharaan'!$B$2:$B$551, MATCH(A279, 'Data Pemeliharaan'!$A$2:$A$551,0)), "N/A")</f>
        <v>45474</v>
      </c>
      <c r="E279" s="3" t="str">
        <f>IFERROR(INDEX('Data Pemeliharaan'!$C$2:$C$551, MATCH(A279, 'Data Pemeliharaan'!$A$2:$A$551,0)), "N/A")</f>
        <v>Preventive</v>
      </c>
      <c r="F279" s="3">
        <v>1</v>
      </c>
      <c r="G279" s="3">
        <v>17200</v>
      </c>
      <c r="H279" s="3" t="s">
        <v>396</v>
      </c>
      <c r="I279" s="3">
        <v>1</v>
      </c>
      <c r="J279" s="48">
        <v>0.2</v>
      </c>
      <c r="K279" s="48">
        <v>0.37383177570093457</v>
      </c>
      <c r="L279" s="30">
        <v>-2.0614230361771577</v>
      </c>
      <c r="M279" s="30">
        <v>-0.15955244853267844</v>
      </c>
      <c r="N279" s="30">
        <v>-3.9019726695746444</v>
      </c>
      <c r="O279" s="48">
        <v>-2.9196899322187764</v>
      </c>
      <c r="P279" s="48">
        <v>-0.48376515942186937</v>
      </c>
      <c r="Q279" s="48">
        <v>-4.5749666910480355</v>
      </c>
      <c r="R279" s="3" t="s">
        <v>396</v>
      </c>
    </row>
    <row r="280" spans="1:18" x14ac:dyDescent="0.3">
      <c r="A280" s="23">
        <v>293</v>
      </c>
      <c r="B280" s="23">
        <v>292</v>
      </c>
      <c r="C280" s="46" t="s">
        <v>395</v>
      </c>
      <c r="D280" s="47">
        <f>IFERROR(INDEX('Data Pemeliharaan'!$B$2:$B$551, MATCH(A280, 'Data Pemeliharaan'!$A$2:$A$551,0)), "N/A")</f>
        <v>45474</v>
      </c>
      <c r="E280" s="3" t="str">
        <f>IFERROR(INDEX('Data Pemeliharaan'!$C$2:$C$551, MATCH(A280, 'Data Pemeliharaan'!$A$2:$A$551,0)), "N/A")</f>
        <v>Preventive</v>
      </c>
      <c r="F280" s="3">
        <v>1</v>
      </c>
      <c r="G280" s="3">
        <v>17200</v>
      </c>
      <c r="H280" s="3" t="s">
        <v>396</v>
      </c>
      <c r="I280" s="3">
        <v>1</v>
      </c>
      <c r="J280" s="48">
        <v>0.2</v>
      </c>
      <c r="K280" s="48">
        <v>0.37383177570093457</v>
      </c>
      <c r="L280" s="30">
        <v>-2.0614230361771577</v>
      </c>
      <c r="M280" s="30">
        <v>-0.15955244853267844</v>
      </c>
      <c r="N280" s="30">
        <v>-3.9019726695746444</v>
      </c>
      <c r="O280" s="48">
        <v>-2.9196899322187764</v>
      </c>
      <c r="P280" s="48">
        <v>-0.48376515942186937</v>
      </c>
      <c r="Q280" s="48">
        <v>-4.5749666910480355</v>
      </c>
      <c r="R280" s="3" t="s">
        <v>396</v>
      </c>
    </row>
    <row r="281" spans="1:18" x14ac:dyDescent="0.3">
      <c r="A281" s="27">
        <v>294</v>
      </c>
      <c r="B281" s="23">
        <v>293</v>
      </c>
      <c r="C281" s="46" t="s">
        <v>395</v>
      </c>
      <c r="D281" s="47">
        <f>IFERROR(INDEX('Data Pemeliharaan'!$B$2:$B$551, MATCH(A281, 'Data Pemeliharaan'!$A$2:$A$551,0)), "N/A")</f>
        <v>45475</v>
      </c>
      <c r="E281" s="3" t="str">
        <f>IFERROR(INDEX('Data Pemeliharaan'!$C$2:$C$551, MATCH(A281, 'Data Pemeliharaan'!$A$2:$A$551,0)), "N/A")</f>
        <v>Preventive</v>
      </c>
      <c r="F281" s="3">
        <v>1</v>
      </c>
      <c r="G281" s="3">
        <v>19780</v>
      </c>
      <c r="H281" s="3" t="s">
        <v>396</v>
      </c>
      <c r="I281" s="3">
        <v>1</v>
      </c>
      <c r="J281" s="48">
        <v>0.2</v>
      </c>
      <c r="K281" s="48">
        <v>0.42990654205607476</v>
      </c>
      <c r="L281" s="30">
        <v>-2.0614230361771577</v>
      </c>
      <c r="M281" s="30">
        <v>-0.15955244853267844</v>
      </c>
      <c r="N281" s="30">
        <v>-3.9019726695746444</v>
      </c>
      <c r="O281" s="48">
        <v>-2.9585579984183994</v>
      </c>
      <c r="P281" s="48">
        <v>-0.4962778819254699</v>
      </c>
      <c r="Q281" s="48">
        <v>-4.6652155459508826</v>
      </c>
      <c r="R281" s="3" t="s">
        <v>396</v>
      </c>
    </row>
    <row r="282" spans="1:18" x14ac:dyDescent="0.3">
      <c r="A282" s="23">
        <v>296</v>
      </c>
      <c r="B282" s="23">
        <v>295</v>
      </c>
      <c r="C282" s="46" t="s">
        <v>395</v>
      </c>
      <c r="D282" s="47">
        <f>IFERROR(INDEX('Data Pemeliharaan'!$B$2:$B$551, MATCH(A282, 'Data Pemeliharaan'!$A$2:$A$551,0)), "N/A")</f>
        <v>45475</v>
      </c>
      <c r="E282" s="3" t="str">
        <f>IFERROR(INDEX('Data Pemeliharaan'!$C$2:$C$551, MATCH(A282, 'Data Pemeliharaan'!$A$2:$A$551,0)), "N/A")</f>
        <v>Kuratif</v>
      </c>
      <c r="F282" s="3">
        <v>2</v>
      </c>
      <c r="G282" s="3">
        <v>19780</v>
      </c>
      <c r="H282" s="3" t="s">
        <v>396</v>
      </c>
      <c r="I282" s="3">
        <v>0</v>
      </c>
      <c r="J282" s="48">
        <v>0.46666666666666667</v>
      </c>
      <c r="K282" s="48">
        <v>0.42990654205607476</v>
      </c>
      <c r="L282" s="30">
        <v>-2.0614230361771577</v>
      </c>
      <c r="M282" s="30">
        <v>-0.15955244853267844</v>
      </c>
      <c r="N282" s="30">
        <v>-3.9019726695746444</v>
      </c>
      <c r="O282" s="48">
        <v>-3.7574199380327968</v>
      </c>
      <c r="P282" s="48">
        <v>-0.81733729641238617</v>
      </c>
      <c r="Q282" s="48">
        <v>-4.7603288643345447</v>
      </c>
      <c r="R282" s="3" t="s">
        <v>396</v>
      </c>
    </row>
    <row r="283" spans="1:18" x14ac:dyDescent="0.3">
      <c r="A283" s="23">
        <v>297</v>
      </c>
      <c r="B283" s="23">
        <v>296</v>
      </c>
      <c r="C283" s="46" t="s">
        <v>395</v>
      </c>
      <c r="D283" s="47">
        <f>IFERROR(INDEX('Data Pemeliharaan'!$B$2:$B$551, MATCH(A283, 'Data Pemeliharaan'!$A$2:$A$551,0)), "N/A")</f>
        <v>45475</v>
      </c>
      <c r="E283" s="3" t="str">
        <f>IFERROR(INDEX('Data Pemeliharaan'!$C$2:$C$551, MATCH(A283, 'Data Pemeliharaan'!$A$2:$A$551,0)), "N/A")</f>
        <v>Kuratif</v>
      </c>
      <c r="F283" s="3">
        <v>2</v>
      </c>
      <c r="G283" s="3">
        <v>19780</v>
      </c>
      <c r="H283" s="3" t="s">
        <v>396</v>
      </c>
      <c r="I283" s="3">
        <v>0</v>
      </c>
      <c r="J283" s="48">
        <v>0.46666666666666667</v>
      </c>
      <c r="K283" s="48">
        <v>0.42990654205607476</v>
      </c>
      <c r="L283" s="30">
        <v>-2.0614230361771577</v>
      </c>
      <c r="M283" s="30">
        <v>-0.15955244853267844</v>
      </c>
      <c r="N283" s="30">
        <v>-3.9019726695746444</v>
      </c>
      <c r="O283" s="48">
        <v>-3.7574199380327968</v>
      </c>
      <c r="P283" s="48">
        <v>-0.81733729641238617</v>
      </c>
      <c r="Q283" s="48">
        <v>-4.7603288643345447</v>
      </c>
      <c r="R283" s="3" t="s">
        <v>396</v>
      </c>
    </row>
    <row r="284" spans="1:18" x14ac:dyDescent="0.3">
      <c r="A284" s="23">
        <v>298</v>
      </c>
      <c r="B284" s="23">
        <v>297</v>
      </c>
      <c r="C284" s="46" t="s">
        <v>395</v>
      </c>
      <c r="D284" s="47">
        <f>IFERROR(INDEX('Data Pemeliharaan'!$B$2:$B$551, MATCH(A284, 'Data Pemeliharaan'!$A$2:$A$551,0)), "N/A")</f>
        <v>45476</v>
      </c>
      <c r="E284" s="3" t="str">
        <f>IFERROR(INDEX('Data Pemeliharaan'!$C$2:$C$551, MATCH(A284, 'Data Pemeliharaan'!$A$2:$A$551,0)), "N/A")</f>
        <v>Preventive</v>
      </c>
      <c r="F284" s="3">
        <v>1</v>
      </c>
      <c r="G284" s="3">
        <v>22360</v>
      </c>
      <c r="H284" s="3" t="s">
        <v>396</v>
      </c>
      <c r="I284" s="3">
        <v>1</v>
      </c>
      <c r="J284" s="48">
        <v>0.2</v>
      </c>
      <c r="K284" s="48">
        <v>0.48598130841121495</v>
      </c>
      <c r="L284" s="30">
        <v>-2.0614230361771577</v>
      </c>
      <c r="M284" s="30">
        <v>-0.15955244853267844</v>
      </c>
      <c r="N284" s="30">
        <v>-3.9019726695746444</v>
      </c>
      <c r="O284" s="48">
        <v>-2.9974260646180229</v>
      </c>
      <c r="P284" s="48">
        <v>-0.50879060442907043</v>
      </c>
      <c r="Q284" s="48">
        <v>-4.7554644008537297</v>
      </c>
      <c r="R284" s="3" t="s">
        <v>396</v>
      </c>
    </row>
    <row r="285" spans="1:18" x14ac:dyDescent="0.3">
      <c r="A285" s="27">
        <v>299</v>
      </c>
      <c r="B285" s="23">
        <v>298</v>
      </c>
      <c r="C285" s="46" t="s">
        <v>395</v>
      </c>
      <c r="D285" s="47">
        <f>IFERROR(INDEX('Data Pemeliharaan'!$B$2:$B$551, MATCH(A285, 'Data Pemeliharaan'!$A$2:$A$551,0)), "N/A")</f>
        <v>45476</v>
      </c>
      <c r="E285" s="3" t="str">
        <f>IFERROR(INDEX('Data Pemeliharaan'!$C$2:$C$551, MATCH(A285, 'Data Pemeliharaan'!$A$2:$A$551,0)), "N/A")</f>
        <v>Preventive</v>
      </c>
      <c r="F285" s="3">
        <v>2</v>
      </c>
      <c r="G285" s="3">
        <v>22360</v>
      </c>
      <c r="H285" s="3" t="s">
        <v>396</v>
      </c>
      <c r="I285" s="3">
        <v>1</v>
      </c>
      <c r="J285" s="48">
        <v>0.46666666666666667</v>
      </c>
      <c r="K285" s="48">
        <v>0.48598130841121495</v>
      </c>
      <c r="L285" s="30">
        <v>-2.0614230361771577</v>
      </c>
      <c r="M285" s="30">
        <v>-0.15955244853267844</v>
      </c>
      <c r="N285" s="30">
        <v>-3.9019726695746444</v>
      </c>
      <c r="O285" s="48">
        <v>-3.7962880042324203</v>
      </c>
      <c r="P285" s="48">
        <v>-0.82985001891598675</v>
      </c>
      <c r="Q285" s="48">
        <v>-4.8505777192373909</v>
      </c>
      <c r="R285" s="3" t="s">
        <v>396</v>
      </c>
    </row>
    <row r="286" spans="1:18" x14ac:dyDescent="0.3">
      <c r="A286" s="27">
        <v>300</v>
      </c>
      <c r="B286" s="23">
        <v>299</v>
      </c>
      <c r="C286" s="46" t="s">
        <v>395</v>
      </c>
      <c r="D286" s="47">
        <f>IFERROR(INDEX('Data Pemeliharaan'!$B$2:$B$551, MATCH(A286, 'Data Pemeliharaan'!$A$2:$A$551,0)), "N/A")</f>
        <v>45477</v>
      </c>
      <c r="E286" s="3" t="str">
        <f>IFERROR(INDEX('Data Pemeliharaan'!$C$2:$C$551, MATCH(A286, 'Data Pemeliharaan'!$A$2:$A$551,0)), "N/A")</f>
        <v>Kuratif</v>
      </c>
      <c r="F286" s="3">
        <v>3</v>
      </c>
      <c r="G286" s="3">
        <v>19780</v>
      </c>
      <c r="H286" s="3" t="s">
        <v>396</v>
      </c>
      <c r="I286" s="3">
        <v>0</v>
      </c>
      <c r="J286" s="48">
        <v>0.73333333333333328</v>
      </c>
      <c r="K286" s="48">
        <v>0.42990654205607476</v>
      </c>
      <c r="L286" s="30">
        <v>-2.0614230361771577</v>
      </c>
      <c r="M286" s="30">
        <v>-0.15955244853267844</v>
      </c>
      <c r="N286" s="30">
        <v>-3.9019726695746444</v>
      </c>
      <c r="O286" s="48">
        <v>-4.5562818776471943</v>
      </c>
      <c r="P286" s="48">
        <v>-1.1383967108993025</v>
      </c>
      <c r="Q286" s="48">
        <v>-4.8554421827182068</v>
      </c>
      <c r="R286" s="3" t="s">
        <v>396</v>
      </c>
    </row>
    <row r="287" spans="1:18" x14ac:dyDescent="0.3">
      <c r="A287" s="23">
        <v>302</v>
      </c>
      <c r="B287" s="23">
        <v>301</v>
      </c>
      <c r="C287" s="46" t="s">
        <v>395</v>
      </c>
      <c r="D287" s="47">
        <f>IFERROR(INDEX('Data Pemeliharaan'!$B$2:$B$551, MATCH(A287, 'Data Pemeliharaan'!$A$2:$A$551,0)), "N/A")</f>
        <v>45479</v>
      </c>
      <c r="E287" s="3" t="str">
        <f>IFERROR(INDEX('Data Pemeliharaan'!$C$2:$C$551, MATCH(A287, 'Data Pemeliharaan'!$A$2:$A$551,0)), "N/A")</f>
        <v>Kuratif</v>
      </c>
      <c r="F287" s="3">
        <v>4</v>
      </c>
      <c r="G287" s="3">
        <v>17200</v>
      </c>
      <c r="H287" s="3" t="s">
        <v>398</v>
      </c>
      <c r="I287" s="3">
        <v>0</v>
      </c>
      <c r="J287" s="48">
        <v>1</v>
      </c>
      <c r="K287" s="48">
        <v>0.37383177570093457</v>
      </c>
      <c r="L287" s="30">
        <v>-2.0614230361771577</v>
      </c>
      <c r="M287" s="30">
        <v>-0.15955244853267844</v>
      </c>
      <c r="N287" s="30">
        <v>-3.9019726695746444</v>
      </c>
      <c r="O287" s="48">
        <v>-5.31627575106197</v>
      </c>
      <c r="P287" s="48">
        <v>-1.4469434028826182</v>
      </c>
      <c r="Q287" s="48">
        <v>-4.8603066461990219</v>
      </c>
      <c r="R287" s="3" t="s">
        <v>396</v>
      </c>
    </row>
    <row r="288" spans="1:18" x14ac:dyDescent="0.3">
      <c r="A288" s="23">
        <v>303</v>
      </c>
      <c r="B288" s="23">
        <v>302</v>
      </c>
      <c r="C288" s="46" t="s">
        <v>395</v>
      </c>
      <c r="D288" s="47">
        <f>IFERROR(INDEX('Data Pemeliharaan'!$B$2:$B$551, MATCH(A288, 'Data Pemeliharaan'!$A$2:$A$551,0)), "N/A")</f>
        <v>45481</v>
      </c>
      <c r="E288" s="3" t="str">
        <f>IFERROR(INDEX('Data Pemeliharaan'!$C$2:$C$551, MATCH(A288, 'Data Pemeliharaan'!$A$2:$A$551,0)), "N/A")</f>
        <v>Preventive</v>
      </c>
      <c r="F288" s="3">
        <v>1</v>
      </c>
      <c r="G288" s="3">
        <v>25800</v>
      </c>
      <c r="H288" s="3" t="s">
        <v>396</v>
      </c>
      <c r="I288" s="3">
        <v>1</v>
      </c>
      <c r="J288" s="48">
        <v>0.2</v>
      </c>
      <c r="K288" s="48">
        <v>0.56074766355140182</v>
      </c>
      <c r="L288" s="30">
        <v>-2.0614230361771577</v>
      </c>
      <c r="M288" s="30">
        <v>-0.15955244853267844</v>
      </c>
      <c r="N288" s="30">
        <v>-3.9019726695746444</v>
      </c>
      <c r="O288" s="48">
        <v>-3.0492501528841869</v>
      </c>
      <c r="P288" s="48">
        <v>-0.5254742344338712</v>
      </c>
      <c r="Q288" s="48">
        <v>-4.8757962073908585</v>
      </c>
      <c r="R288" s="3" t="s">
        <v>396</v>
      </c>
    </row>
    <row r="289" spans="1:18" x14ac:dyDescent="0.3">
      <c r="A289" s="27">
        <v>305</v>
      </c>
      <c r="B289" s="23">
        <v>304</v>
      </c>
      <c r="C289" s="46" t="s">
        <v>395</v>
      </c>
      <c r="D289" s="47">
        <f>IFERROR(INDEX('Data Pemeliharaan'!$B$2:$B$551, MATCH(A289, 'Data Pemeliharaan'!$A$2:$A$551,0)), "N/A")</f>
        <v>45482</v>
      </c>
      <c r="E289" s="3" t="str">
        <f>IFERROR(INDEX('Data Pemeliharaan'!$C$2:$C$551, MATCH(A289, 'Data Pemeliharaan'!$A$2:$A$551,0)), "N/A")</f>
        <v>Preventive</v>
      </c>
      <c r="F289" s="3">
        <v>1</v>
      </c>
      <c r="G289" s="3">
        <v>23650</v>
      </c>
      <c r="H289" s="3" t="s">
        <v>396</v>
      </c>
      <c r="I289" s="3">
        <v>1</v>
      </c>
      <c r="J289" s="48">
        <v>0.2</v>
      </c>
      <c r="K289" s="48">
        <v>0.51401869158878499</v>
      </c>
      <c r="L289" s="30">
        <v>-2.0614230361771577</v>
      </c>
      <c r="M289" s="30">
        <v>-0.15955244853267844</v>
      </c>
      <c r="N289" s="30">
        <v>-3.9019726695746444</v>
      </c>
      <c r="O289" s="48">
        <v>-3.0168600977178341</v>
      </c>
      <c r="P289" s="48">
        <v>-0.51504696568087072</v>
      </c>
      <c r="Q289" s="48">
        <v>-4.8005888283051528</v>
      </c>
      <c r="R289" s="3" t="s">
        <v>396</v>
      </c>
    </row>
    <row r="290" spans="1:18" x14ac:dyDescent="0.3">
      <c r="A290" s="23">
        <v>306</v>
      </c>
      <c r="B290" s="23">
        <v>305</v>
      </c>
      <c r="C290" s="46" t="s">
        <v>395</v>
      </c>
      <c r="D290" s="47">
        <f>IFERROR(INDEX('Data Pemeliharaan'!$B$2:$B$551, MATCH(A290, 'Data Pemeliharaan'!$A$2:$A$551,0)), "N/A")</f>
        <v>45482</v>
      </c>
      <c r="E290" s="3" t="str">
        <f>IFERROR(INDEX('Data Pemeliharaan'!$C$2:$C$551, MATCH(A290, 'Data Pemeliharaan'!$A$2:$A$551,0)), "N/A")</f>
        <v>Preventive</v>
      </c>
      <c r="F290" s="3">
        <v>1</v>
      </c>
      <c r="G290" s="3">
        <v>23650</v>
      </c>
      <c r="H290" s="3" t="s">
        <v>396</v>
      </c>
      <c r="I290" s="3">
        <v>1</v>
      </c>
      <c r="J290" s="48">
        <v>0.2</v>
      </c>
      <c r="K290" s="48">
        <v>0.51401869158878499</v>
      </c>
      <c r="L290" s="30">
        <v>-2.0614230361771577</v>
      </c>
      <c r="M290" s="30">
        <v>-0.15955244853267844</v>
      </c>
      <c r="N290" s="30">
        <v>-3.9019726695746444</v>
      </c>
      <c r="O290" s="48">
        <v>-3.0168600977178341</v>
      </c>
      <c r="P290" s="48">
        <v>-0.51504696568087072</v>
      </c>
      <c r="Q290" s="48">
        <v>-4.8005888283051528</v>
      </c>
      <c r="R290" s="3" t="s">
        <v>396</v>
      </c>
    </row>
    <row r="291" spans="1:18" x14ac:dyDescent="0.3">
      <c r="A291" s="23">
        <v>307</v>
      </c>
      <c r="B291" s="23">
        <v>306</v>
      </c>
      <c r="C291" s="46" t="s">
        <v>395</v>
      </c>
      <c r="D291" s="47">
        <f>IFERROR(INDEX('Data Pemeliharaan'!$B$2:$B$551, MATCH(A291, 'Data Pemeliharaan'!$A$2:$A$551,0)), "N/A")</f>
        <v>45483</v>
      </c>
      <c r="E291" s="3" t="str">
        <f>IFERROR(INDEX('Data Pemeliharaan'!$C$2:$C$551, MATCH(A291, 'Data Pemeliharaan'!$A$2:$A$551,0)), "N/A")</f>
        <v>Preventive</v>
      </c>
      <c r="F291" s="3">
        <v>1</v>
      </c>
      <c r="G291" s="3">
        <v>30530</v>
      </c>
      <c r="H291" s="3" t="s">
        <v>396</v>
      </c>
      <c r="I291" s="3">
        <v>1</v>
      </c>
      <c r="J291" s="48">
        <v>0.2</v>
      </c>
      <c r="K291" s="48">
        <v>0.66355140186915884</v>
      </c>
      <c r="L291" s="30">
        <v>-2.0614230361771577</v>
      </c>
      <c r="M291" s="30">
        <v>-0.15955244853267844</v>
      </c>
      <c r="N291" s="30">
        <v>-3.9019726695746444</v>
      </c>
      <c r="O291" s="48">
        <v>-3.1205082742501626</v>
      </c>
      <c r="P291" s="48">
        <v>-0.54841422569047216</v>
      </c>
      <c r="Q291" s="48">
        <v>-5.0412524413794104</v>
      </c>
      <c r="R291" s="3" t="s">
        <v>396</v>
      </c>
    </row>
    <row r="292" spans="1:18" x14ac:dyDescent="0.3">
      <c r="A292" s="23">
        <v>308</v>
      </c>
      <c r="B292" s="23">
        <v>307</v>
      </c>
      <c r="C292" s="46" t="s">
        <v>395</v>
      </c>
      <c r="D292" s="47">
        <f>IFERROR(INDEX('Data Pemeliharaan'!$B$2:$B$551, MATCH(A292, 'Data Pemeliharaan'!$A$2:$A$551,0)), "N/A")</f>
        <v>45483</v>
      </c>
      <c r="E292" s="3" t="str">
        <f>IFERROR(INDEX('Data Pemeliharaan'!$C$2:$C$551, MATCH(A292, 'Data Pemeliharaan'!$A$2:$A$551,0)), "N/A")</f>
        <v>Preventive</v>
      </c>
      <c r="F292" s="3">
        <v>3</v>
      </c>
      <c r="G292" s="3">
        <v>30530</v>
      </c>
      <c r="H292" s="3" t="s">
        <v>396</v>
      </c>
      <c r="I292" s="3">
        <v>1</v>
      </c>
      <c r="J292" s="48">
        <v>0.73333333333333328</v>
      </c>
      <c r="K292" s="48">
        <v>0.66355140186915884</v>
      </c>
      <c r="L292" s="30">
        <v>-2.0614230361771577</v>
      </c>
      <c r="M292" s="30">
        <v>-0.15955244853267844</v>
      </c>
      <c r="N292" s="30">
        <v>-3.9019726695746444</v>
      </c>
      <c r="O292" s="48">
        <v>-4.7182321534789571</v>
      </c>
      <c r="P292" s="48">
        <v>-1.1905330546643047</v>
      </c>
      <c r="Q292" s="48">
        <v>-5.2314790781467346</v>
      </c>
      <c r="R292" s="3" t="s">
        <v>396</v>
      </c>
    </row>
    <row r="293" spans="1:18" x14ac:dyDescent="0.3">
      <c r="A293" s="27">
        <v>309</v>
      </c>
      <c r="B293" s="23">
        <v>308</v>
      </c>
      <c r="C293" s="46" t="s">
        <v>395</v>
      </c>
      <c r="D293" s="47">
        <f>IFERROR(INDEX('Data Pemeliharaan'!$B$2:$B$551, MATCH(A293, 'Data Pemeliharaan'!$A$2:$A$551,0)), "N/A")</f>
        <v>45484</v>
      </c>
      <c r="E293" s="3" t="str">
        <f>IFERROR(INDEX('Data Pemeliharaan'!$C$2:$C$551, MATCH(A293, 'Data Pemeliharaan'!$A$2:$A$551,0)), "N/A")</f>
        <v>Preventive</v>
      </c>
      <c r="F293" s="3">
        <v>1</v>
      </c>
      <c r="G293" s="3">
        <v>31390</v>
      </c>
      <c r="H293" s="3" t="s">
        <v>396</v>
      </c>
      <c r="I293" s="3">
        <v>1</v>
      </c>
      <c r="J293" s="48">
        <v>0.2</v>
      </c>
      <c r="K293" s="48">
        <v>0.68224299065420557</v>
      </c>
      <c r="L293" s="30">
        <v>-2.0614230361771577</v>
      </c>
      <c r="M293" s="30">
        <v>-0.15955244853267844</v>
      </c>
      <c r="N293" s="30">
        <v>-3.9019726695746444</v>
      </c>
      <c r="O293" s="48">
        <v>-3.1334642963167036</v>
      </c>
      <c r="P293" s="48">
        <v>-0.55258513319167235</v>
      </c>
      <c r="Q293" s="48">
        <v>-5.0713353930136931</v>
      </c>
      <c r="R293" s="3" t="s">
        <v>396</v>
      </c>
    </row>
    <row r="294" spans="1:18" x14ac:dyDescent="0.3">
      <c r="A294" s="27">
        <v>310</v>
      </c>
      <c r="B294" s="23">
        <v>309</v>
      </c>
      <c r="C294" s="46" t="s">
        <v>395</v>
      </c>
      <c r="D294" s="47">
        <f>IFERROR(INDEX('Data Pemeliharaan'!$B$2:$B$551, MATCH(A294, 'Data Pemeliharaan'!$A$2:$A$551,0)), "N/A")</f>
        <v>45485</v>
      </c>
      <c r="E294" s="3" t="str">
        <f>IFERROR(INDEX('Data Pemeliharaan'!$C$2:$C$551, MATCH(A294, 'Data Pemeliharaan'!$A$2:$A$551,0)), "N/A")</f>
        <v>Kuratif</v>
      </c>
      <c r="F294" s="3">
        <v>2</v>
      </c>
      <c r="G294" s="3">
        <v>36550</v>
      </c>
      <c r="H294" s="3" t="s">
        <v>396</v>
      </c>
      <c r="I294" s="3">
        <v>0</v>
      </c>
      <c r="J294" s="48">
        <v>0.46666666666666667</v>
      </c>
      <c r="K294" s="48">
        <v>0.79439252336448596</v>
      </c>
      <c r="L294" s="30">
        <v>-2.0614230361771577</v>
      </c>
      <c r="M294" s="30">
        <v>-0.15955244853267844</v>
      </c>
      <c r="N294" s="30">
        <v>-3.9019726695746444</v>
      </c>
      <c r="O294" s="48">
        <v>-4.0100623683303471</v>
      </c>
      <c r="P294" s="48">
        <v>-0.89866999268578973</v>
      </c>
      <c r="Q294" s="48">
        <v>-5.3469464212030484</v>
      </c>
      <c r="R294" s="3" t="s">
        <v>396</v>
      </c>
    </row>
    <row r="295" spans="1:18" x14ac:dyDescent="0.3">
      <c r="A295" s="23">
        <v>311</v>
      </c>
      <c r="B295" s="23">
        <v>310</v>
      </c>
      <c r="C295" s="46" t="s">
        <v>395</v>
      </c>
      <c r="D295" s="47">
        <f>IFERROR(INDEX('Data Pemeliharaan'!$B$2:$B$551, MATCH(A295, 'Data Pemeliharaan'!$A$2:$A$551,0)), "N/A")</f>
        <v>45488</v>
      </c>
      <c r="E295" s="3" t="str">
        <f>IFERROR(INDEX('Data Pemeliharaan'!$C$2:$C$551, MATCH(A295, 'Data Pemeliharaan'!$A$2:$A$551,0)), "N/A")</f>
        <v>Preventive</v>
      </c>
      <c r="F295" s="3">
        <v>1</v>
      </c>
      <c r="G295" s="3">
        <v>23650</v>
      </c>
      <c r="H295" s="3" t="s">
        <v>396</v>
      </c>
      <c r="I295" s="3">
        <v>1</v>
      </c>
      <c r="J295" s="48">
        <v>0.2</v>
      </c>
      <c r="K295" s="48">
        <v>0.51401869158878499</v>
      </c>
      <c r="L295" s="30">
        <v>-2.0614230361771577</v>
      </c>
      <c r="M295" s="30">
        <v>-0.15955244853267844</v>
      </c>
      <c r="N295" s="30">
        <v>-3.9019726695746444</v>
      </c>
      <c r="O295" s="48">
        <v>-3.0168600977178341</v>
      </c>
      <c r="P295" s="48">
        <v>-0.51504696568087072</v>
      </c>
      <c r="Q295" s="48">
        <v>-4.8005888283051528</v>
      </c>
      <c r="R295" s="3" t="s">
        <v>396</v>
      </c>
    </row>
    <row r="296" spans="1:18" x14ac:dyDescent="0.3">
      <c r="A296" s="23">
        <v>312</v>
      </c>
      <c r="B296" s="23">
        <v>311</v>
      </c>
      <c r="C296" s="46" t="s">
        <v>395</v>
      </c>
      <c r="D296" s="47">
        <f>IFERROR(INDEX('Data Pemeliharaan'!$B$2:$B$551, MATCH(A296, 'Data Pemeliharaan'!$A$2:$A$551,0)), "N/A")</f>
        <v>45488</v>
      </c>
      <c r="E296" s="3" t="str">
        <f>IFERROR(INDEX('Data Pemeliharaan'!$C$2:$C$551, MATCH(A296, 'Data Pemeliharaan'!$A$2:$A$551,0)), "N/A")</f>
        <v>Preventive</v>
      </c>
      <c r="F296" s="3">
        <v>1</v>
      </c>
      <c r="G296" s="3">
        <v>23650</v>
      </c>
      <c r="H296" s="3" t="s">
        <v>396</v>
      </c>
      <c r="I296" s="3">
        <v>1</v>
      </c>
      <c r="J296" s="48">
        <v>0.2</v>
      </c>
      <c r="K296" s="48">
        <v>0.51401869158878499</v>
      </c>
      <c r="L296" s="30">
        <v>-2.0614230361771577</v>
      </c>
      <c r="M296" s="30">
        <v>-0.15955244853267844</v>
      </c>
      <c r="N296" s="30">
        <v>-3.9019726695746444</v>
      </c>
      <c r="O296" s="48">
        <v>-3.0168600977178341</v>
      </c>
      <c r="P296" s="48">
        <v>-0.51504696568087072</v>
      </c>
      <c r="Q296" s="48">
        <v>-4.8005888283051528</v>
      </c>
      <c r="R296" s="3" t="s">
        <v>396</v>
      </c>
    </row>
    <row r="297" spans="1:18" x14ac:dyDescent="0.3">
      <c r="A297" s="27">
        <v>314</v>
      </c>
      <c r="B297" s="23">
        <v>313</v>
      </c>
      <c r="C297" s="46" t="s">
        <v>395</v>
      </c>
      <c r="D297" s="47">
        <f>IFERROR(INDEX('Data Pemeliharaan'!$B$2:$B$551, MATCH(A297, 'Data Pemeliharaan'!$A$2:$A$551,0)), "N/A")</f>
        <v>45490</v>
      </c>
      <c r="E297" s="3" t="str">
        <f>IFERROR(INDEX('Data Pemeliharaan'!$C$2:$C$551, MATCH(A297, 'Data Pemeliharaan'!$A$2:$A$551,0)), "N/A")</f>
        <v>Preventive</v>
      </c>
      <c r="F297" s="3">
        <v>1</v>
      </c>
      <c r="G297" s="3">
        <v>36980</v>
      </c>
      <c r="H297" s="3" t="s">
        <v>396</v>
      </c>
      <c r="I297" s="3">
        <v>1</v>
      </c>
      <c r="J297" s="48">
        <v>0.2</v>
      </c>
      <c r="K297" s="48">
        <v>0.80373831775700932</v>
      </c>
      <c r="L297" s="30">
        <v>-2.0614230361771577</v>
      </c>
      <c r="M297" s="30">
        <v>-0.15955244853267844</v>
      </c>
      <c r="N297" s="30">
        <v>-3.9019726695746444</v>
      </c>
      <c r="O297" s="48">
        <v>-3.2176784397492204</v>
      </c>
      <c r="P297" s="48">
        <v>-0.5796960319494735</v>
      </c>
      <c r="Q297" s="48">
        <v>-5.2668745786365276</v>
      </c>
      <c r="R297" s="3" t="s">
        <v>396</v>
      </c>
    </row>
    <row r="298" spans="1:18" x14ac:dyDescent="0.3">
      <c r="A298" s="27">
        <v>315</v>
      </c>
      <c r="B298" s="23">
        <v>314</v>
      </c>
      <c r="C298" s="46" t="s">
        <v>395</v>
      </c>
      <c r="D298" s="47">
        <f>IFERROR(INDEX('Data Pemeliharaan'!$B$2:$B$551, MATCH(A298, 'Data Pemeliharaan'!$A$2:$A$551,0)), "N/A")</f>
        <v>45490</v>
      </c>
      <c r="E298" s="3" t="str">
        <f>IFERROR(INDEX('Data Pemeliharaan'!$C$2:$C$551, MATCH(A298, 'Data Pemeliharaan'!$A$2:$A$551,0)), "N/A")</f>
        <v>Preventive</v>
      </c>
      <c r="F298" s="3">
        <v>1</v>
      </c>
      <c r="G298" s="3">
        <v>36980</v>
      </c>
      <c r="H298" s="3" t="s">
        <v>396</v>
      </c>
      <c r="I298" s="3">
        <v>1</v>
      </c>
      <c r="J298" s="48">
        <v>0.2</v>
      </c>
      <c r="K298" s="48">
        <v>0.80373831775700932</v>
      </c>
      <c r="L298" s="30">
        <v>-2.0614230361771577</v>
      </c>
      <c r="M298" s="30">
        <v>-0.15955244853267844</v>
      </c>
      <c r="N298" s="30">
        <v>-3.9019726695746444</v>
      </c>
      <c r="O298" s="48">
        <v>-3.2176784397492204</v>
      </c>
      <c r="P298" s="48">
        <v>-0.5796960319494735</v>
      </c>
      <c r="Q298" s="48">
        <v>-5.2668745786365276</v>
      </c>
      <c r="R298" s="3" t="s">
        <v>396</v>
      </c>
    </row>
    <row r="299" spans="1:18" x14ac:dyDescent="0.3">
      <c r="A299" s="23">
        <v>316</v>
      </c>
      <c r="B299" s="23">
        <v>315</v>
      </c>
      <c r="C299" s="46" t="s">
        <v>395</v>
      </c>
      <c r="D299" s="47">
        <f>IFERROR(INDEX('Data Pemeliharaan'!$B$2:$B$551, MATCH(A299, 'Data Pemeliharaan'!$A$2:$A$551,0)), "N/A")</f>
        <v>45492</v>
      </c>
      <c r="E299" s="3" t="str">
        <f>IFERROR(INDEX('Data Pemeliharaan'!$C$2:$C$551, MATCH(A299, 'Data Pemeliharaan'!$A$2:$A$551,0)), "N/A")</f>
        <v>Kuratif</v>
      </c>
      <c r="F299" s="3">
        <v>2</v>
      </c>
      <c r="G299" s="3">
        <v>19350</v>
      </c>
      <c r="H299" s="3" t="s">
        <v>396</v>
      </c>
      <c r="I299" s="3">
        <v>0</v>
      </c>
      <c r="J299" s="48">
        <v>0.46666666666666667</v>
      </c>
      <c r="K299" s="48">
        <v>0.42056074766355139</v>
      </c>
      <c r="L299" s="30">
        <v>-2.0614230361771577</v>
      </c>
      <c r="M299" s="30">
        <v>-0.15955244853267844</v>
      </c>
      <c r="N299" s="30">
        <v>-3.9019726695746444</v>
      </c>
      <c r="O299" s="48">
        <v>-3.7509419269995266</v>
      </c>
      <c r="P299" s="48">
        <v>-0.81525184266178607</v>
      </c>
      <c r="Q299" s="48">
        <v>-4.7452873885174034</v>
      </c>
      <c r="R299" s="3" t="s">
        <v>396</v>
      </c>
    </row>
    <row r="300" spans="1:18" x14ac:dyDescent="0.3">
      <c r="A300" s="23">
        <v>317</v>
      </c>
      <c r="B300" s="23">
        <v>316</v>
      </c>
      <c r="C300" s="46" t="s">
        <v>395</v>
      </c>
      <c r="D300" s="47">
        <f>IFERROR(INDEX('Data Pemeliharaan'!$B$2:$B$551, MATCH(A300, 'Data Pemeliharaan'!$A$2:$A$551,0)), "N/A")</f>
        <v>45495</v>
      </c>
      <c r="E300" s="3" t="str">
        <f>IFERROR(INDEX('Data Pemeliharaan'!$C$2:$C$551, MATCH(A300, 'Data Pemeliharaan'!$A$2:$A$551,0)), "N/A")</f>
        <v>Preventive</v>
      </c>
      <c r="F300" s="3">
        <v>1</v>
      </c>
      <c r="G300" s="3">
        <v>18060</v>
      </c>
      <c r="H300" s="3" t="s">
        <v>396</v>
      </c>
      <c r="I300" s="3">
        <v>1</v>
      </c>
      <c r="J300" s="48">
        <v>0.2</v>
      </c>
      <c r="K300" s="48">
        <v>0.3925233644859813</v>
      </c>
      <c r="L300" s="30">
        <v>-2.0614230361771577</v>
      </c>
      <c r="M300" s="30">
        <v>-0.15955244853267844</v>
      </c>
      <c r="N300" s="30">
        <v>-3.9019726695746444</v>
      </c>
      <c r="O300" s="48">
        <v>-2.9326459542853174</v>
      </c>
      <c r="P300" s="48">
        <v>-0.48793606692306951</v>
      </c>
      <c r="Q300" s="48">
        <v>-4.6050496426823182</v>
      </c>
      <c r="R300" s="3" t="s">
        <v>396</v>
      </c>
    </row>
    <row r="301" spans="1:18" x14ac:dyDescent="0.3">
      <c r="A301" s="27">
        <v>319</v>
      </c>
      <c r="B301" s="23">
        <v>318</v>
      </c>
      <c r="C301" s="46" t="s">
        <v>395</v>
      </c>
      <c r="D301" s="47">
        <f>IFERROR(INDEX('Data Pemeliharaan'!$B$2:$B$551, MATCH(A301, 'Data Pemeliharaan'!$A$2:$A$551,0)), "N/A")</f>
        <v>45496</v>
      </c>
      <c r="E301" s="3" t="str">
        <f>IFERROR(INDEX('Data Pemeliharaan'!$C$2:$C$551, MATCH(A301, 'Data Pemeliharaan'!$A$2:$A$551,0)), "N/A")</f>
        <v>Preventive</v>
      </c>
      <c r="F301" s="3">
        <v>1</v>
      </c>
      <c r="G301" s="3">
        <v>21500</v>
      </c>
      <c r="H301" s="3" t="s">
        <v>396</v>
      </c>
      <c r="I301" s="3">
        <v>1</v>
      </c>
      <c r="J301" s="48">
        <v>0.2</v>
      </c>
      <c r="K301" s="48">
        <v>0.46728971962616822</v>
      </c>
      <c r="L301" s="30">
        <v>-2.0614230361771577</v>
      </c>
      <c r="M301" s="30">
        <v>-0.15955244853267844</v>
      </c>
      <c r="N301" s="30">
        <v>-3.9019726695746444</v>
      </c>
      <c r="O301" s="48">
        <v>-2.9844700425514814</v>
      </c>
      <c r="P301" s="48">
        <v>-0.50461969692787023</v>
      </c>
      <c r="Q301" s="48">
        <v>-4.725381449219447</v>
      </c>
      <c r="R301" s="3" t="s">
        <v>396</v>
      </c>
    </row>
    <row r="302" spans="1:18" x14ac:dyDescent="0.3">
      <c r="A302" s="27">
        <v>320</v>
      </c>
      <c r="B302" s="23">
        <v>319</v>
      </c>
      <c r="C302" s="46" t="s">
        <v>395</v>
      </c>
      <c r="D302" s="47">
        <f>IFERROR(INDEX('Data Pemeliharaan'!$B$2:$B$551, MATCH(A302, 'Data Pemeliharaan'!$A$2:$A$551,0)), "N/A")</f>
        <v>45496</v>
      </c>
      <c r="E302" s="3" t="str">
        <f>IFERROR(INDEX('Data Pemeliharaan'!$C$2:$C$551, MATCH(A302, 'Data Pemeliharaan'!$A$2:$A$551,0)), "N/A")</f>
        <v>Preventive</v>
      </c>
      <c r="F302" s="3">
        <v>1</v>
      </c>
      <c r="G302" s="3">
        <v>21500</v>
      </c>
      <c r="H302" s="3" t="s">
        <v>396</v>
      </c>
      <c r="I302" s="3">
        <v>1</v>
      </c>
      <c r="J302" s="48">
        <v>0.2</v>
      </c>
      <c r="K302" s="48">
        <v>0.46728971962616822</v>
      </c>
      <c r="L302" s="30">
        <v>-2.0614230361771577</v>
      </c>
      <c r="M302" s="30">
        <v>-0.15955244853267844</v>
      </c>
      <c r="N302" s="30">
        <v>-3.9019726695746444</v>
      </c>
      <c r="O302" s="48">
        <v>-2.9844700425514814</v>
      </c>
      <c r="P302" s="48">
        <v>-0.50461969692787023</v>
      </c>
      <c r="Q302" s="48">
        <v>-4.725381449219447</v>
      </c>
      <c r="R302" s="3" t="s">
        <v>396</v>
      </c>
    </row>
    <row r="303" spans="1:18" x14ac:dyDescent="0.3">
      <c r="A303" s="23">
        <v>321</v>
      </c>
      <c r="B303" s="23">
        <v>320</v>
      </c>
      <c r="C303" s="46" t="s">
        <v>395</v>
      </c>
      <c r="D303" s="47">
        <f>IFERROR(INDEX('Data Pemeliharaan'!$B$2:$B$551, MATCH(A303, 'Data Pemeliharaan'!$A$2:$A$551,0)), "N/A")</f>
        <v>45497</v>
      </c>
      <c r="E303" s="3" t="str">
        <f>IFERROR(INDEX('Data Pemeliharaan'!$C$2:$C$551, MATCH(A303, 'Data Pemeliharaan'!$A$2:$A$551,0)), "N/A")</f>
        <v>Preventive</v>
      </c>
      <c r="F303" s="3">
        <v>1</v>
      </c>
      <c r="G303" s="3">
        <v>24605.89</v>
      </c>
      <c r="H303" s="3" t="s">
        <v>396</v>
      </c>
      <c r="I303" s="3">
        <v>1</v>
      </c>
      <c r="J303" s="48">
        <v>0.2</v>
      </c>
      <c r="K303" s="48">
        <v>0.53479439252336447</v>
      </c>
      <c r="L303" s="30">
        <v>-2.0614230361771577</v>
      </c>
      <c r="M303" s="30">
        <v>-0.15955244853267844</v>
      </c>
      <c r="N303" s="30">
        <v>-3.9019726695746444</v>
      </c>
      <c r="O303" s="48">
        <v>-3.0312607162447947</v>
      </c>
      <c r="P303" s="48">
        <v>-0.51968292936845473</v>
      </c>
      <c r="Q303" s="48">
        <v>-4.8340260290466572</v>
      </c>
      <c r="R303" s="3" t="s">
        <v>396</v>
      </c>
    </row>
    <row r="304" spans="1:18" x14ac:dyDescent="0.3">
      <c r="A304" s="23">
        <v>322</v>
      </c>
      <c r="B304" s="23">
        <v>321</v>
      </c>
      <c r="C304" s="46" t="s">
        <v>395</v>
      </c>
      <c r="D304" s="47">
        <f>IFERROR(INDEX('Data Pemeliharaan'!$B$2:$B$551, MATCH(A304, 'Data Pemeliharaan'!$A$2:$A$551,0)), "N/A")</f>
        <v>45497</v>
      </c>
      <c r="E304" s="3" t="str">
        <f>IFERROR(INDEX('Data Pemeliharaan'!$C$2:$C$551, MATCH(A304, 'Data Pemeliharaan'!$A$2:$A$551,0)), "N/A")</f>
        <v>Preventive</v>
      </c>
      <c r="F304" s="3">
        <v>1</v>
      </c>
      <c r="G304" s="3">
        <v>24605.89</v>
      </c>
      <c r="H304" s="3" t="s">
        <v>396</v>
      </c>
      <c r="I304" s="3">
        <v>1</v>
      </c>
      <c r="J304" s="48">
        <v>0.2</v>
      </c>
      <c r="K304" s="48">
        <v>0.53479439252336447</v>
      </c>
      <c r="L304" s="30">
        <v>-2.0614230361771577</v>
      </c>
      <c r="M304" s="30">
        <v>-0.15955244853267844</v>
      </c>
      <c r="N304" s="30">
        <v>-3.9019726695746444</v>
      </c>
      <c r="O304" s="48">
        <v>-3.0312607162447947</v>
      </c>
      <c r="P304" s="48">
        <v>-0.51968292936845473</v>
      </c>
      <c r="Q304" s="48">
        <v>-4.8340260290466572</v>
      </c>
      <c r="R304" s="3" t="s">
        <v>396</v>
      </c>
    </row>
    <row r="305" spans="1:18" x14ac:dyDescent="0.3">
      <c r="A305" s="23">
        <v>323</v>
      </c>
      <c r="B305" s="23">
        <v>322</v>
      </c>
      <c r="C305" s="46" t="s">
        <v>395</v>
      </c>
      <c r="D305" s="47">
        <f>IFERROR(INDEX('Data Pemeliharaan'!$B$2:$B$551, MATCH(A305, 'Data Pemeliharaan'!$A$2:$A$551,0)), "N/A")</f>
        <v>45498</v>
      </c>
      <c r="E305" s="3" t="str">
        <f>IFERROR(INDEX('Data Pemeliharaan'!$C$2:$C$551, MATCH(A305, 'Data Pemeliharaan'!$A$2:$A$551,0)), "N/A")</f>
        <v>Preventive</v>
      </c>
      <c r="F305" s="3">
        <v>1</v>
      </c>
      <c r="G305" s="3">
        <v>30480</v>
      </c>
      <c r="H305" s="3" t="s">
        <v>396</v>
      </c>
      <c r="I305" s="3">
        <v>1</v>
      </c>
      <c r="J305" s="48">
        <v>0.2</v>
      </c>
      <c r="K305" s="48">
        <v>0.6624646815909585</v>
      </c>
      <c r="L305" s="30">
        <v>-2.0614230361771577</v>
      </c>
      <c r="M305" s="30">
        <v>-0.15955244853267844</v>
      </c>
      <c r="N305" s="30">
        <v>-3.9019726695746444</v>
      </c>
      <c r="O305" s="48">
        <v>-3.1197550171532704</v>
      </c>
      <c r="P305" s="48">
        <v>-0.54817173106830941</v>
      </c>
      <c r="Q305" s="48">
        <v>-5.039503432563464</v>
      </c>
      <c r="R305" s="3" t="s">
        <v>396</v>
      </c>
    </row>
    <row r="306" spans="1:18" x14ac:dyDescent="0.3">
      <c r="A306" s="27">
        <v>324</v>
      </c>
      <c r="B306" s="23">
        <v>323</v>
      </c>
      <c r="C306" s="46" t="s">
        <v>395</v>
      </c>
      <c r="D306" s="47">
        <f>IFERROR(INDEX('Data Pemeliharaan'!$B$2:$B$551, MATCH(A306, 'Data Pemeliharaan'!$A$2:$A$551,0)), "N/A")</f>
        <v>45498</v>
      </c>
      <c r="E306" s="3" t="str">
        <f>IFERROR(INDEX('Data Pemeliharaan'!$C$2:$C$551, MATCH(A306, 'Data Pemeliharaan'!$A$2:$A$551,0)), "N/A")</f>
        <v>Kuratif</v>
      </c>
      <c r="F306" s="3">
        <v>1</v>
      </c>
      <c r="G306" s="3">
        <v>30480</v>
      </c>
      <c r="H306" s="3" t="s">
        <v>396</v>
      </c>
      <c r="I306" s="3">
        <v>0</v>
      </c>
      <c r="J306" s="48">
        <v>0.2</v>
      </c>
      <c r="K306" s="48">
        <v>0.6624646815909585</v>
      </c>
      <c r="L306" s="30">
        <v>-2.0614230361771577</v>
      </c>
      <c r="M306" s="30">
        <v>-0.15955244853267844</v>
      </c>
      <c r="N306" s="30">
        <v>-3.9019726695746444</v>
      </c>
      <c r="O306" s="48">
        <v>-3.1197550171532704</v>
      </c>
      <c r="P306" s="48">
        <v>-0.54817173106830941</v>
      </c>
      <c r="Q306" s="48">
        <v>-5.039503432563464</v>
      </c>
      <c r="R306" s="3" t="s">
        <v>396</v>
      </c>
    </row>
    <row r="307" spans="1:18" x14ac:dyDescent="0.3">
      <c r="A307" s="23">
        <v>326</v>
      </c>
      <c r="B307" s="23">
        <v>325</v>
      </c>
      <c r="C307" s="46" t="s">
        <v>395</v>
      </c>
      <c r="D307" s="47">
        <f>IFERROR(INDEX('Data Pemeliharaan'!$B$2:$B$551, MATCH(A307, 'Data Pemeliharaan'!$A$2:$A$551,0)), "N/A")</f>
        <v>45502</v>
      </c>
      <c r="E307" s="3" t="str">
        <f>IFERROR(INDEX('Data Pemeliharaan'!$C$2:$C$551, MATCH(A307, 'Data Pemeliharaan'!$A$2:$A$551,0)), "N/A")</f>
        <v>Preventive</v>
      </c>
      <c r="F307" s="3">
        <v>1</v>
      </c>
      <c r="G307" s="3">
        <v>6536</v>
      </c>
      <c r="H307" s="3" t="s">
        <v>396</v>
      </c>
      <c r="I307" s="3">
        <v>1</v>
      </c>
      <c r="J307" s="48">
        <v>0.2</v>
      </c>
      <c r="K307" s="48">
        <v>0.14205607476635515</v>
      </c>
      <c r="L307" s="30">
        <v>-2.0614230361771577</v>
      </c>
      <c r="M307" s="30">
        <v>-0.15955244853267844</v>
      </c>
      <c r="N307" s="30">
        <v>-3.9019726695746444</v>
      </c>
      <c r="O307" s="48">
        <v>-2.7590352585936677</v>
      </c>
      <c r="P307" s="48">
        <v>-0.43204590640698709</v>
      </c>
      <c r="Q307" s="48">
        <v>-4.201938090782936</v>
      </c>
      <c r="R307" s="3" t="s">
        <v>396</v>
      </c>
    </row>
    <row r="308" spans="1:18" x14ac:dyDescent="0.3">
      <c r="A308" s="23">
        <v>327</v>
      </c>
      <c r="B308" s="23">
        <v>326</v>
      </c>
      <c r="C308" s="46" t="s">
        <v>395</v>
      </c>
      <c r="D308" s="47">
        <f>IFERROR(INDEX('Data Pemeliharaan'!$B$2:$B$551, MATCH(A308, 'Data Pemeliharaan'!$A$2:$A$551,0)), "N/A")</f>
        <v>45503</v>
      </c>
      <c r="E308" s="3" t="str">
        <f>IFERROR(INDEX('Data Pemeliharaan'!$C$2:$C$551, MATCH(A308, 'Data Pemeliharaan'!$A$2:$A$551,0)), "N/A")</f>
        <v>Preventive</v>
      </c>
      <c r="F308" s="3">
        <v>1</v>
      </c>
      <c r="G308" s="3">
        <v>15050</v>
      </c>
      <c r="H308" s="3" t="s">
        <v>396</v>
      </c>
      <c r="I308" s="3">
        <v>1</v>
      </c>
      <c r="J308" s="48">
        <v>0.2</v>
      </c>
      <c r="K308" s="48">
        <v>0.32710280373831774</v>
      </c>
      <c r="L308" s="30">
        <v>-2.0614230361771577</v>
      </c>
      <c r="M308" s="30">
        <v>-0.15955244853267844</v>
      </c>
      <c r="N308" s="30">
        <v>-3.9019726695746444</v>
      </c>
      <c r="O308" s="48">
        <v>-2.8872998770524241</v>
      </c>
      <c r="P308" s="48">
        <v>-0.47333789066886889</v>
      </c>
      <c r="Q308" s="48">
        <v>-4.4997593119623307</v>
      </c>
      <c r="R308" s="3" t="s">
        <v>396</v>
      </c>
    </row>
    <row r="309" spans="1:18" x14ac:dyDescent="0.3">
      <c r="A309" s="23">
        <v>328</v>
      </c>
      <c r="B309" s="23">
        <v>327</v>
      </c>
      <c r="C309" s="46" t="s">
        <v>395</v>
      </c>
      <c r="D309" s="47">
        <f>IFERROR(INDEX('Data Pemeliharaan'!$B$2:$B$551, MATCH(A309, 'Data Pemeliharaan'!$A$2:$A$551,0)), "N/A")</f>
        <v>45503</v>
      </c>
      <c r="E309" s="3" t="str">
        <f>IFERROR(INDEX('Data Pemeliharaan'!$C$2:$C$551, MATCH(A309, 'Data Pemeliharaan'!$A$2:$A$551,0)), "N/A")</f>
        <v>Preventive</v>
      </c>
      <c r="F309" s="3">
        <v>1</v>
      </c>
      <c r="G309" s="3">
        <v>15050</v>
      </c>
      <c r="H309" s="3" t="s">
        <v>396</v>
      </c>
      <c r="I309" s="3">
        <v>1</v>
      </c>
      <c r="J309" s="48">
        <v>0.2</v>
      </c>
      <c r="K309" s="48">
        <v>0.32710280373831774</v>
      </c>
      <c r="L309" s="30">
        <v>-2.0614230361771577</v>
      </c>
      <c r="M309" s="30">
        <v>-0.15955244853267844</v>
      </c>
      <c r="N309" s="30">
        <v>-3.9019726695746444</v>
      </c>
      <c r="O309" s="48">
        <v>-2.8872998770524241</v>
      </c>
      <c r="P309" s="48">
        <v>-0.47333789066886889</v>
      </c>
      <c r="Q309" s="48">
        <v>-4.4997593119623307</v>
      </c>
      <c r="R309" s="3" t="s">
        <v>396</v>
      </c>
    </row>
    <row r="310" spans="1:18" x14ac:dyDescent="0.3">
      <c r="A310" s="27">
        <v>329</v>
      </c>
      <c r="B310" s="23">
        <v>328</v>
      </c>
      <c r="C310" s="46" t="s">
        <v>395</v>
      </c>
      <c r="D310" s="47">
        <f>IFERROR(INDEX('Data Pemeliharaan'!$B$2:$B$551, MATCH(A310, 'Data Pemeliharaan'!$A$2:$A$551,0)), "N/A")</f>
        <v>45504</v>
      </c>
      <c r="E310" s="3" t="str">
        <f>IFERROR(INDEX('Data Pemeliharaan'!$C$2:$C$551, MATCH(A310, 'Data Pemeliharaan'!$A$2:$A$551,0)), "N/A")</f>
        <v>Preventive</v>
      </c>
      <c r="F310" s="3">
        <v>1</v>
      </c>
      <c r="G310" s="3">
        <v>29025</v>
      </c>
      <c r="H310" s="3" t="s">
        <v>396</v>
      </c>
      <c r="I310" s="3">
        <v>1</v>
      </c>
      <c r="J310" s="48">
        <v>0.2</v>
      </c>
      <c r="K310" s="48">
        <v>0.63084112149532712</v>
      </c>
      <c r="L310" s="30">
        <v>-2.0614230361771577</v>
      </c>
      <c r="M310" s="30">
        <v>-0.15955244853267844</v>
      </c>
      <c r="N310" s="30">
        <v>-3.9019726695746444</v>
      </c>
      <c r="O310" s="48">
        <v>-3.0978352356337155</v>
      </c>
      <c r="P310" s="48">
        <v>-0.54111513756337182</v>
      </c>
      <c r="Q310" s="48">
        <v>-4.9886072760194171</v>
      </c>
      <c r="R310" s="3" t="s">
        <v>396</v>
      </c>
    </row>
    <row r="311" spans="1:18" x14ac:dyDescent="0.3">
      <c r="A311" s="27">
        <v>330</v>
      </c>
      <c r="B311" s="23">
        <v>329</v>
      </c>
      <c r="C311" s="46" t="s">
        <v>395</v>
      </c>
      <c r="D311" s="47">
        <f>IFERROR(INDEX('Data Pemeliharaan'!$B$2:$B$551, MATCH(A311, 'Data Pemeliharaan'!$A$2:$A$551,0)), "N/A")</f>
        <v>45504</v>
      </c>
      <c r="E311" s="3" t="str">
        <f>IFERROR(INDEX('Data Pemeliharaan'!$C$2:$C$551, MATCH(A311, 'Data Pemeliharaan'!$A$2:$A$551,0)), "N/A")</f>
        <v>Preventive</v>
      </c>
      <c r="F311" s="3">
        <v>1</v>
      </c>
      <c r="G311" s="3">
        <v>29025</v>
      </c>
      <c r="H311" s="3" t="s">
        <v>396</v>
      </c>
      <c r="I311" s="3">
        <v>1</v>
      </c>
      <c r="J311" s="48">
        <v>0.2</v>
      </c>
      <c r="K311" s="48">
        <v>0.63084112149532712</v>
      </c>
      <c r="L311" s="30">
        <v>-2.0614230361771577</v>
      </c>
      <c r="M311" s="30">
        <v>-0.15955244853267844</v>
      </c>
      <c r="N311" s="30">
        <v>-3.9019726695746444</v>
      </c>
      <c r="O311" s="48">
        <v>-3.0978352356337155</v>
      </c>
      <c r="P311" s="48">
        <v>-0.54111513756337182</v>
      </c>
      <c r="Q311" s="48">
        <v>-4.9886072760194171</v>
      </c>
      <c r="R311" s="3" t="s">
        <v>396</v>
      </c>
    </row>
    <row r="312" spans="1:18" x14ac:dyDescent="0.3">
      <c r="A312" s="23">
        <v>332</v>
      </c>
      <c r="B312" s="23">
        <v>331</v>
      </c>
      <c r="C312" s="46" t="s">
        <v>395</v>
      </c>
      <c r="D312" s="47">
        <f>IFERROR(INDEX('Data Pemeliharaan'!$B$2:$B$551, MATCH(A312, 'Data Pemeliharaan'!$A$2:$A$551,0)), "N/A")</f>
        <v>45509</v>
      </c>
      <c r="E312" s="3" t="str">
        <f>IFERROR(INDEX('Data Pemeliharaan'!$C$2:$C$551, MATCH(A312, 'Data Pemeliharaan'!$A$2:$A$551,0)), "N/A")</f>
        <v>Preventive</v>
      </c>
      <c r="F312" s="3">
        <v>1</v>
      </c>
      <c r="G312" s="3">
        <v>4730</v>
      </c>
      <c r="H312" s="3" t="s">
        <v>396</v>
      </c>
      <c r="I312" s="3">
        <v>1</v>
      </c>
      <c r="J312" s="48">
        <v>0.2</v>
      </c>
      <c r="K312" s="48">
        <v>0.10280373831775701</v>
      </c>
      <c r="L312" s="30">
        <v>-2.0614230361771577</v>
      </c>
      <c r="M312" s="30">
        <v>-0.15955244853267844</v>
      </c>
      <c r="N312" s="30">
        <v>-3.9019726695746444</v>
      </c>
      <c r="O312" s="48">
        <v>-2.7318276122539316</v>
      </c>
      <c r="P312" s="48">
        <v>-0.42328700065446673</v>
      </c>
      <c r="Q312" s="48">
        <v>-4.1387638923509433</v>
      </c>
      <c r="R312" s="3" t="s">
        <v>396</v>
      </c>
    </row>
    <row r="313" spans="1:18" x14ac:dyDescent="0.3">
      <c r="A313" s="23">
        <v>333</v>
      </c>
      <c r="B313" s="23">
        <v>332</v>
      </c>
      <c r="C313" s="46" t="s">
        <v>395</v>
      </c>
      <c r="D313" s="47">
        <f>IFERROR(INDEX('Data Pemeliharaan'!$B$2:$B$551, MATCH(A313, 'Data Pemeliharaan'!$A$2:$A$551,0)), "N/A")</f>
        <v>45509</v>
      </c>
      <c r="E313" s="3" t="str">
        <f>IFERROR(INDEX('Data Pemeliharaan'!$C$2:$C$551, MATCH(A313, 'Data Pemeliharaan'!$A$2:$A$551,0)), "N/A")</f>
        <v>Preventive</v>
      </c>
      <c r="F313" s="3">
        <v>1</v>
      </c>
      <c r="G313" s="3">
        <v>4730</v>
      </c>
      <c r="H313" s="3" t="s">
        <v>396</v>
      </c>
      <c r="I313" s="3">
        <v>1</v>
      </c>
      <c r="J313" s="48">
        <v>0.2</v>
      </c>
      <c r="K313" s="48">
        <v>0.10280373831775701</v>
      </c>
      <c r="L313" s="30">
        <v>-2.0614230361771577</v>
      </c>
      <c r="M313" s="30">
        <v>-0.15955244853267844</v>
      </c>
      <c r="N313" s="30">
        <v>-3.9019726695746444</v>
      </c>
      <c r="O313" s="48">
        <v>-2.7318276122539316</v>
      </c>
      <c r="P313" s="48">
        <v>-0.42328700065446673</v>
      </c>
      <c r="Q313" s="48">
        <v>-4.1387638923509433</v>
      </c>
      <c r="R313" s="3" t="s">
        <v>396</v>
      </c>
    </row>
    <row r="314" spans="1:18" x14ac:dyDescent="0.3">
      <c r="A314" s="27">
        <v>335</v>
      </c>
      <c r="B314" s="23">
        <v>334</v>
      </c>
      <c r="C314" s="46" t="s">
        <v>395</v>
      </c>
      <c r="D314" s="47">
        <f>IFERROR(INDEX('Data Pemeliharaan'!$B$2:$B$551, MATCH(A314, 'Data Pemeliharaan'!$A$2:$A$551,0)), "N/A")</f>
        <v>45511</v>
      </c>
      <c r="E314" s="3" t="str">
        <f>IFERROR(INDEX('Data Pemeliharaan'!$C$2:$C$551, MATCH(A314, 'Data Pemeliharaan'!$A$2:$A$551,0)), "N/A")</f>
        <v>Preventive</v>
      </c>
      <c r="F314" s="3">
        <v>1</v>
      </c>
      <c r="G314" s="3">
        <v>7740</v>
      </c>
      <c r="H314" s="3" t="s">
        <v>396</v>
      </c>
      <c r="I314" s="3">
        <v>1</v>
      </c>
      <c r="J314" s="48">
        <v>0.2</v>
      </c>
      <c r="K314" s="48">
        <v>0.16822429906542055</v>
      </c>
      <c r="L314" s="30">
        <v>-2.0614230361771577</v>
      </c>
      <c r="M314" s="30">
        <v>-0.15955244853267844</v>
      </c>
      <c r="N314" s="30">
        <v>-3.9019726695746444</v>
      </c>
      <c r="O314" s="48">
        <v>-2.7771736894868253</v>
      </c>
      <c r="P314" s="48">
        <v>-0.43788517690866735</v>
      </c>
      <c r="Q314" s="48">
        <v>-4.2440542230709308</v>
      </c>
      <c r="R314" s="3" t="s">
        <v>396</v>
      </c>
    </row>
    <row r="315" spans="1:18" x14ac:dyDescent="0.3">
      <c r="A315" s="23">
        <v>336</v>
      </c>
      <c r="B315" s="23">
        <v>335</v>
      </c>
      <c r="C315" s="46" t="s">
        <v>395</v>
      </c>
      <c r="D315" s="47">
        <f>IFERROR(INDEX('Data Pemeliharaan'!$B$2:$B$551, MATCH(A315, 'Data Pemeliharaan'!$A$2:$A$551,0)), "N/A")</f>
        <v>45511</v>
      </c>
      <c r="E315" s="3" t="str">
        <f>IFERROR(INDEX('Data Pemeliharaan'!$C$2:$C$551, MATCH(A315, 'Data Pemeliharaan'!$A$2:$A$551,0)), "N/A")</f>
        <v>Preventive</v>
      </c>
      <c r="F315" s="3">
        <v>1</v>
      </c>
      <c r="G315" s="3">
        <v>7740</v>
      </c>
      <c r="H315" s="3" t="s">
        <v>396</v>
      </c>
      <c r="I315" s="3">
        <v>1</v>
      </c>
      <c r="J315" s="48">
        <v>0.2</v>
      </c>
      <c r="K315" s="48">
        <v>0.16822429906542055</v>
      </c>
      <c r="L315" s="30">
        <v>-2.0614230361771577</v>
      </c>
      <c r="M315" s="30">
        <v>-0.15955244853267844</v>
      </c>
      <c r="N315" s="30">
        <v>-3.9019726695746444</v>
      </c>
      <c r="O315" s="48">
        <v>-2.7771736894868253</v>
      </c>
      <c r="P315" s="48">
        <v>-0.43788517690866735</v>
      </c>
      <c r="Q315" s="48">
        <v>-4.2440542230709308</v>
      </c>
      <c r="R315" s="3" t="s">
        <v>396</v>
      </c>
    </row>
    <row r="316" spans="1:18" x14ac:dyDescent="0.3">
      <c r="A316" s="23">
        <v>338</v>
      </c>
      <c r="B316" s="23">
        <v>337</v>
      </c>
      <c r="C316" s="46" t="s">
        <v>395</v>
      </c>
      <c r="D316" s="47">
        <f>IFERROR(INDEX('Data Pemeliharaan'!$B$2:$B$551, MATCH(A316, 'Data Pemeliharaan'!$A$2:$A$551,0)), "N/A")</f>
        <v>45516</v>
      </c>
      <c r="E316" s="3" t="str">
        <f>IFERROR(INDEX('Data Pemeliharaan'!$C$2:$C$551, MATCH(A316, 'Data Pemeliharaan'!$A$2:$A$551,0)), "N/A")</f>
        <v>Preventive</v>
      </c>
      <c r="F316" s="3">
        <v>1</v>
      </c>
      <c r="G316" s="3">
        <v>18060</v>
      </c>
      <c r="H316" s="3" t="s">
        <v>396</v>
      </c>
      <c r="I316" s="3">
        <v>1</v>
      </c>
      <c r="J316" s="48">
        <v>0.2</v>
      </c>
      <c r="K316" s="48">
        <v>0.3925233644859813</v>
      </c>
      <c r="L316" s="30">
        <v>-2.0614230361771577</v>
      </c>
      <c r="M316" s="30">
        <v>-0.15955244853267844</v>
      </c>
      <c r="N316" s="30">
        <v>-3.9019726695746444</v>
      </c>
      <c r="O316" s="48">
        <v>-2.9326459542853174</v>
      </c>
      <c r="P316" s="48">
        <v>-0.48793606692306951</v>
      </c>
      <c r="Q316" s="48">
        <v>-4.6050496426823182</v>
      </c>
      <c r="R316" s="3" t="s">
        <v>396</v>
      </c>
    </row>
    <row r="317" spans="1:18" x14ac:dyDescent="0.3">
      <c r="A317" s="27">
        <v>339</v>
      </c>
      <c r="B317" s="23">
        <v>338</v>
      </c>
      <c r="C317" s="46" t="s">
        <v>395</v>
      </c>
      <c r="D317" s="47">
        <f>IFERROR(INDEX('Data Pemeliharaan'!$B$2:$B$551, MATCH(A317, 'Data Pemeliharaan'!$A$2:$A$551,0)), "N/A")</f>
        <v>45516</v>
      </c>
      <c r="E317" s="3" t="str">
        <f>IFERROR(INDEX('Data Pemeliharaan'!$C$2:$C$551, MATCH(A317, 'Data Pemeliharaan'!$A$2:$A$551,0)), "N/A")</f>
        <v>Preventive</v>
      </c>
      <c r="F317" s="3">
        <v>1</v>
      </c>
      <c r="G317" s="3">
        <v>18060</v>
      </c>
      <c r="H317" s="3" t="s">
        <v>396</v>
      </c>
      <c r="I317" s="3">
        <v>1</v>
      </c>
      <c r="J317" s="48">
        <v>0.2</v>
      </c>
      <c r="K317" s="48">
        <v>0.3925233644859813</v>
      </c>
      <c r="L317" s="30">
        <v>-2.0614230361771577</v>
      </c>
      <c r="M317" s="30">
        <v>-0.15955244853267844</v>
      </c>
      <c r="N317" s="30">
        <v>-3.9019726695746444</v>
      </c>
      <c r="O317" s="48">
        <v>-2.9326459542853174</v>
      </c>
      <c r="P317" s="48">
        <v>-0.48793606692306951</v>
      </c>
      <c r="Q317" s="48">
        <v>-4.6050496426823182</v>
      </c>
      <c r="R317" s="3" t="s">
        <v>396</v>
      </c>
    </row>
    <row r="318" spans="1:18" x14ac:dyDescent="0.3">
      <c r="A318" s="27">
        <v>340</v>
      </c>
      <c r="B318" s="23">
        <v>339</v>
      </c>
      <c r="C318" s="46" t="s">
        <v>395</v>
      </c>
      <c r="D318" s="47">
        <f>IFERROR(INDEX('Data Pemeliharaan'!$B$2:$B$551, MATCH(A318, 'Data Pemeliharaan'!$A$2:$A$551,0)), "N/A")</f>
        <v>45517</v>
      </c>
      <c r="E318" s="3" t="str">
        <f>IFERROR(INDEX('Data Pemeliharaan'!$C$2:$C$551, MATCH(A318, 'Data Pemeliharaan'!$A$2:$A$551,0)), "N/A")</f>
        <v>Preventive</v>
      </c>
      <c r="F318" s="3">
        <v>2</v>
      </c>
      <c r="G318" s="3">
        <v>7740</v>
      </c>
      <c r="H318" s="3" t="s">
        <v>396</v>
      </c>
      <c r="I318" s="3">
        <v>1</v>
      </c>
      <c r="J318" s="48">
        <v>0.46666666666666667</v>
      </c>
      <c r="K318" s="48">
        <v>0.16822429906542055</v>
      </c>
      <c r="L318" s="30">
        <v>-2.0614230361771577</v>
      </c>
      <c r="M318" s="30">
        <v>-0.15955244853267844</v>
      </c>
      <c r="N318" s="30">
        <v>-3.9019726695746444</v>
      </c>
      <c r="O318" s="48">
        <v>-3.5760356291012227</v>
      </c>
      <c r="P318" s="48">
        <v>-0.75894459139558368</v>
      </c>
      <c r="Q318" s="48">
        <v>-4.3391675414545929</v>
      </c>
      <c r="R318" s="3" t="s">
        <v>396</v>
      </c>
    </row>
    <row r="319" spans="1:18" x14ac:dyDescent="0.3">
      <c r="A319" s="23">
        <v>341</v>
      </c>
      <c r="B319" s="23">
        <v>340</v>
      </c>
      <c r="C319" s="46" t="s">
        <v>395</v>
      </c>
      <c r="D319" s="47">
        <f>IFERROR(INDEX('Data Pemeliharaan'!$B$2:$B$551, MATCH(A319, 'Data Pemeliharaan'!$A$2:$A$551,0)), "N/A")</f>
        <v>45518</v>
      </c>
      <c r="E319" s="3" t="str">
        <f>IFERROR(INDEX('Data Pemeliharaan'!$C$2:$C$551, MATCH(A319, 'Data Pemeliharaan'!$A$2:$A$551,0)), "N/A")</f>
        <v>Preventive</v>
      </c>
      <c r="F319" s="3">
        <v>1</v>
      </c>
      <c r="G319" s="3">
        <v>9460</v>
      </c>
      <c r="H319" s="3" t="s">
        <v>396</v>
      </c>
      <c r="I319" s="3">
        <v>1</v>
      </c>
      <c r="J319" s="48">
        <v>0.2</v>
      </c>
      <c r="K319" s="48">
        <v>0.20560747663551401</v>
      </c>
      <c r="L319" s="30">
        <v>-2.0614230361771577</v>
      </c>
      <c r="M319" s="30">
        <v>-0.15955244853267844</v>
      </c>
      <c r="N319" s="30">
        <v>-3.9019726695746444</v>
      </c>
      <c r="O319" s="48">
        <v>-2.8030857336199073</v>
      </c>
      <c r="P319" s="48">
        <v>-0.44622699191106774</v>
      </c>
      <c r="Q319" s="48">
        <v>-4.3042201263394961</v>
      </c>
      <c r="R319" s="3" t="s">
        <v>396</v>
      </c>
    </row>
    <row r="320" spans="1:18" x14ac:dyDescent="0.3">
      <c r="A320" s="23">
        <v>342</v>
      </c>
      <c r="B320" s="23">
        <v>341</v>
      </c>
      <c r="C320" s="46" t="s">
        <v>395</v>
      </c>
      <c r="D320" s="47">
        <f>IFERROR(INDEX('Data Pemeliharaan'!$B$2:$B$551, MATCH(A320, 'Data Pemeliharaan'!$A$2:$A$551,0)), "N/A")</f>
        <v>45518</v>
      </c>
      <c r="E320" s="3" t="str">
        <f>IFERROR(INDEX('Data Pemeliharaan'!$C$2:$C$551, MATCH(A320, 'Data Pemeliharaan'!$A$2:$A$551,0)), "N/A")</f>
        <v>Kuratif</v>
      </c>
      <c r="F320" s="3">
        <v>1</v>
      </c>
      <c r="G320" s="3">
        <v>9460</v>
      </c>
      <c r="H320" s="3" t="s">
        <v>396</v>
      </c>
      <c r="I320" s="3">
        <v>0</v>
      </c>
      <c r="J320" s="48">
        <v>0.2</v>
      </c>
      <c r="K320" s="48">
        <v>0.20560747663551401</v>
      </c>
      <c r="L320" s="30">
        <v>-2.0614230361771577</v>
      </c>
      <c r="M320" s="30">
        <v>-0.15955244853267844</v>
      </c>
      <c r="N320" s="30">
        <v>-3.9019726695746444</v>
      </c>
      <c r="O320" s="48">
        <v>-2.8030857336199073</v>
      </c>
      <c r="P320" s="48">
        <v>-0.44622699191106774</v>
      </c>
      <c r="Q320" s="48">
        <v>-4.3042201263394961</v>
      </c>
      <c r="R320" s="3" t="s">
        <v>396</v>
      </c>
    </row>
    <row r="321" spans="1:18" x14ac:dyDescent="0.3">
      <c r="A321" s="23">
        <v>343</v>
      </c>
      <c r="B321" s="23">
        <v>342</v>
      </c>
      <c r="C321" s="46" t="s">
        <v>395</v>
      </c>
      <c r="D321" s="47">
        <f>IFERROR(INDEX('Data Pemeliharaan'!$B$2:$B$551, MATCH(A321, 'Data Pemeliharaan'!$A$2:$A$551,0)), "N/A")</f>
        <v>45519</v>
      </c>
      <c r="E321" s="3" t="str">
        <f>IFERROR(INDEX('Data Pemeliharaan'!$C$2:$C$551, MATCH(A321, 'Data Pemeliharaan'!$A$2:$A$551,0)), "N/A")</f>
        <v>Preventive</v>
      </c>
      <c r="F321" s="3">
        <v>1</v>
      </c>
      <c r="G321" s="3">
        <v>7740</v>
      </c>
      <c r="H321" s="3" t="s">
        <v>396</v>
      </c>
      <c r="I321" s="3">
        <v>1</v>
      </c>
      <c r="J321" s="48">
        <v>0.2</v>
      </c>
      <c r="K321" s="48">
        <v>0.16822429906542055</v>
      </c>
      <c r="L321" s="30">
        <v>-2.0614230361771577</v>
      </c>
      <c r="M321" s="30">
        <v>-0.15955244853267844</v>
      </c>
      <c r="N321" s="30">
        <v>-3.9019726695746444</v>
      </c>
      <c r="O321" s="48">
        <v>-2.7771736894868253</v>
      </c>
      <c r="P321" s="48">
        <v>-0.43788517690866735</v>
      </c>
      <c r="Q321" s="48">
        <v>-4.2440542230709308</v>
      </c>
      <c r="R321" s="3" t="s">
        <v>396</v>
      </c>
    </row>
    <row r="322" spans="1:18" x14ac:dyDescent="0.3">
      <c r="A322" s="27">
        <v>344</v>
      </c>
      <c r="B322" s="23">
        <v>343</v>
      </c>
      <c r="C322" s="46" t="s">
        <v>395</v>
      </c>
      <c r="D322" s="47">
        <f>IFERROR(INDEX('Data Pemeliharaan'!$B$2:$B$551, MATCH(A322, 'Data Pemeliharaan'!$A$2:$A$551,0)), "N/A")</f>
        <v>45519</v>
      </c>
      <c r="E322" s="3" t="str">
        <f>IFERROR(INDEX('Data Pemeliharaan'!$C$2:$C$551, MATCH(A322, 'Data Pemeliharaan'!$A$2:$A$551,0)), "N/A")</f>
        <v>Kuratif</v>
      </c>
      <c r="F322" s="3">
        <v>2</v>
      </c>
      <c r="G322" s="3">
        <v>7740</v>
      </c>
      <c r="H322" s="3" t="s">
        <v>396</v>
      </c>
      <c r="I322" s="3">
        <v>0</v>
      </c>
      <c r="J322" s="48">
        <v>0.46666666666666667</v>
      </c>
      <c r="K322" s="48">
        <v>0.16822429906542055</v>
      </c>
      <c r="L322" s="30">
        <v>-2.0614230361771577</v>
      </c>
      <c r="M322" s="30">
        <v>-0.15955244853267844</v>
      </c>
      <c r="N322" s="30">
        <v>-3.9019726695746444</v>
      </c>
      <c r="O322" s="48">
        <v>-3.5760356291012227</v>
      </c>
      <c r="P322" s="48">
        <v>-0.75894459139558368</v>
      </c>
      <c r="Q322" s="48">
        <v>-4.3391675414545929</v>
      </c>
      <c r="R322" s="3" t="s">
        <v>396</v>
      </c>
    </row>
    <row r="323" spans="1:18" x14ac:dyDescent="0.3">
      <c r="A323" s="27">
        <v>345</v>
      </c>
      <c r="B323" s="23">
        <v>344</v>
      </c>
      <c r="C323" s="46" t="s">
        <v>395</v>
      </c>
      <c r="D323" s="47">
        <f>IFERROR(INDEX('Data Pemeliharaan'!$B$2:$B$551, MATCH(A323, 'Data Pemeliharaan'!$A$2:$A$551,0)), "N/A")</f>
        <v>45523</v>
      </c>
      <c r="E323" s="3" t="str">
        <f>IFERROR(INDEX('Data Pemeliharaan'!$C$2:$C$551, MATCH(A323, 'Data Pemeliharaan'!$A$2:$A$551,0)), "N/A")</f>
        <v>Preventive</v>
      </c>
      <c r="F323" s="3">
        <v>1</v>
      </c>
      <c r="G323" s="3">
        <v>11395</v>
      </c>
      <c r="H323" s="3" t="s">
        <v>396</v>
      </c>
      <c r="I323" s="3">
        <v>1</v>
      </c>
      <c r="J323" s="48">
        <v>0.2</v>
      </c>
      <c r="K323" s="48">
        <v>0.24766355140186916</v>
      </c>
      <c r="L323" s="30">
        <v>-2.0614230361771577</v>
      </c>
      <c r="M323" s="30">
        <v>-0.15955244853267844</v>
      </c>
      <c r="N323" s="30">
        <v>-3.9019726695746444</v>
      </c>
      <c r="O323" s="48">
        <v>-2.8322367832696247</v>
      </c>
      <c r="P323" s="48">
        <v>-0.45561153378876812</v>
      </c>
      <c r="Q323" s="48">
        <v>-4.3719067675166308</v>
      </c>
      <c r="R323" s="3" t="s">
        <v>396</v>
      </c>
    </row>
    <row r="324" spans="1:18" x14ac:dyDescent="0.3">
      <c r="A324" s="23">
        <v>346</v>
      </c>
      <c r="B324" s="23">
        <v>345</v>
      </c>
      <c r="C324" s="46" t="s">
        <v>395</v>
      </c>
      <c r="D324" s="47">
        <f>IFERROR(INDEX('Data Pemeliharaan'!$B$2:$B$551, MATCH(A324, 'Data Pemeliharaan'!$A$2:$A$551,0)), "N/A")</f>
        <v>45523</v>
      </c>
      <c r="E324" s="3" t="str">
        <f>IFERROR(INDEX('Data Pemeliharaan'!$C$2:$C$551, MATCH(A324, 'Data Pemeliharaan'!$A$2:$A$551,0)), "N/A")</f>
        <v>Preventive</v>
      </c>
      <c r="F324" s="3">
        <v>1</v>
      </c>
      <c r="G324" s="3">
        <v>11395</v>
      </c>
      <c r="H324" s="3" t="s">
        <v>396</v>
      </c>
      <c r="I324" s="3">
        <v>1</v>
      </c>
      <c r="J324" s="48">
        <v>0.2</v>
      </c>
      <c r="K324" s="48">
        <v>0.24766355140186916</v>
      </c>
      <c r="L324" s="30">
        <v>-2.0614230361771577</v>
      </c>
      <c r="M324" s="30">
        <v>-0.15955244853267844</v>
      </c>
      <c r="N324" s="30">
        <v>-3.9019726695746444</v>
      </c>
      <c r="O324" s="48">
        <v>-2.8322367832696247</v>
      </c>
      <c r="P324" s="48">
        <v>-0.45561153378876812</v>
      </c>
      <c r="Q324" s="48">
        <v>-4.3719067675166308</v>
      </c>
      <c r="R324" s="3" t="s">
        <v>396</v>
      </c>
    </row>
    <row r="325" spans="1:18" x14ac:dyDescent="0.3">
      <c r="A325" s="23">
        <v>347</v>
      </c>
      <c r="B325" s="23">
        <v>346</v>
      </c>
      <c r="C325" s="46" t="s">
        <v>395</v>
      </c>
      <c r="D325" s="47">
        <f>IFERROR(INDEX('Data Pemeliharaan'!$B$2:$B$551, MATCH(A325, 'Data Pemeliharaan'!$A$2:$A$551,0)), "N/A")</f>
        <v>45524</v>
      </c>
      <c r="E325" s="3" t="str">
        <f>IFERROR(INDEX('Data Pemeliharaan'!$C$2:$C$551, MATCH(A325, 'Data Pemeliharaan'!$A$2:$A$551,0)), "N/A")</f>
        <v>Preventive</v>
      </c>
      <c r="F325" s="3">
        <v>1</v>
      </c>
      <c r="G325" s="3">
        <v>10750</v>
      </c>
      <c r="H325" s="3" t="s">
        <v>396</v>
      </c>
      <c r="I325" s="3">
        <v>1</v>
      </c>
      <c r="J325" s="48">
        <v>0.2</v>
      </c>
      <c r="K325" s="48">
        <v>0.23364485981308411</v>
      </c>
      <c r="L325" s="30">
        <v>-2.0614230361771577</v>
      </c>
      <c r="M325" s="30">
        <v>-0.15955244853267844</v>
      </c>
      <c r="N325" s="30">
        <v>-3.9019726695746444</v>
      </c>
      <c r="O325" s="48">
        <v>-2.8225197667197186</v>
      </c>
      <c r="P325" s="48">
        <v>-0.45248335316286797</v>
      </c>
      <c r="Q325" s="48">
        <v>-4.3493445537909192</v>
      </c>
      <c r="R325" s="3" t="s">
        <v>396</v>
      </c>
    </row>
    <row r="326" spans="1:18" x14ac:dyDescent="0.3">
      <c r="A326" s="23">
        <v>348</v>
      </c>
      <c r="B326" s="23">
        <v>347</v>
      </c>
      <c r="C326" s="46" t="s">
        <v>395</v>
      </c>
      <c r="D326" s="47">
        <f>IFERROR(INDEX('Data Pemeliharaan'!$B$2:$B$551, MATCH(A326, 'Data Pemeliharaan'!$A$2:$A$551,0)), "N/A")</f>
        <v>45525</v>
      </c>
      <c r="E326" s="3" t="str">
        <f>IFERROR(INDEX('Data Pemeliharaan'!$C$2:$C$551, MATCH(A326, 'Data Pemeliharaan'!$A$2:$A$551,0)), "N/A")</f>
        <v>Kuratif</v>
      </c>
      <c r="F326" s="3">
        <v>1</v>
      </c>
      <c r="G326" s="3">
        <v>7740</v>
      </c>
      <c r="H326" s="3" t="s">
        <v>396</v>
      </c>
      <c r="I326" s="3">
        <v>0</v>
      </c>
      <c r="J326" s="48">
        <v>0.2</v>
      </c>
      <c r="K326" s="48">
        <v>0.16822429906542055</v>
      </c>
      <c r="L326" s="30">
        <v>-2.0614230361771577</v>
      </c>
      <c r="M326" s="30">
        <v>-0.15955244853267844</v>
      </c>
      <c r="N326" s="30">
        <v>-3.9019726695746444</v>
      </c>
      <c r="O326" s="48">
        <v>-2.7771736894868253</v>
      </c>
      <c r="P326" s="48">
        <v>-0.43788517690866735</v>
      </c>
      <c r="Q326" s="48">
        <v>-4.2440542230709308</v>
      </c>
      <c r="R326" s="3" t="s">
        <v>396</v>
      </c>
    </row>
    <row r="327" spans="1:18" x14ac:dyDescent="0.3">
      <c r="A327" s="27">
        <v>349</v>
      </c>
      <c r="B327" s="23">
        <v>348</v>
      </c>
      <c r="C327" s="46" t="s">
        <v>395</v>
      </c>
      <c r="D327" s="47">
        <f>IFERROR(INDEX('Data Pemeliharaan'!$B$2:$B$551, MATCH(A327, 'Data Pemeliharaan'!$A$2:$A$551,0)), "N/A")</f>
        <v>45526</v>
      </c>
      <c r="E327" s="3" t="str">
        <f>IFERROR(INDEX('Data Pemeliharaan'!$C$2:$C$551, MATCH(A327, 'Data Pemeliharaan'!$A$2:$A$551,0)), "N/A")</f>
        <v>Preventive</v>
      </c>
      <c r="F327" s="3">
        <v>1</v>
      </c>
      <c r="G327" s="3">
        <v>15480</v>
      </c>
      <c r="H327" s="3" t="s">
        <v>396</v>
      </c>
      <c r="I327" s="3">
        <v>1</v>
      </c>
      <c r="J327" s="48">
        <v>0.2</v>
      </c>
      <c r="K327" s="48">
        <v>0.3364485981308411</v>
      </c>
      <c r="L327" s="30">
        <v>-2.0614230361771577</v>
      </c>
      <c r="M327" s="30">
        <v>-0.15955244853267844</v>
      </c>
      <c r="N327" s="30">
        <v>-3.9019726695746444</v>
      </c>
      <c r="O327" s="48">
        <v>-2.8937778880856944</v>
      </c>
      <c r="P327" s="48">
        <v>-0.47542334441946899</v>
      </c>
      <c r="Q327" s="48">
        <v>-4.5148007877794711</v>
      </c>
      <c r="R327" s="3" t="s">
        <v>396</v>
      </c>
    </row>
    <row r="328" spans="1:18" x14ac:dyDescent="0.3">
      <c r="A328" s="27">
        <v>350</v>
      </c>
      <c r="B328" s="23">
        <v>349</v>
      </c>
      <c r="C328" s="46" t="s">
        <v>395</v>
      </c>
      <c r="D328" s="47">
        <f>IFERROR(INDEX('Data Pemeliharaan'!$B$2:$B$551, MATCH(A328, 'Data Pemeliharaan'!$A$2:$A$551,0)), "N/A")</f>
        <v>45530</v>
      </c>
      <c r="E328" s="3" t="str">
        <f>IFERROR(INDEX('Data Pemeliharaan'!$C$2:$C$551, MATCH(A328, 'Data Pemeliharaan'!$A$2:$A$551,0)), "N/A")</f>
        <v>Preventive</v>
      </c>
      <c r="F328" s="3">
        <v>1</v>
      </c>
      <c r="G328" s="3">
        <v>2612</v>
      </c>
      <c r="H328" s="3" t="s">
        <v>396</v>
      </c>
      <c r="I328" s="3">
        <v>1</v>
      </c>
      <c r="J328" s="48">
        <v>0.2</v>
      </c>
      <c r="K328" s="48">
        <v>5.6770267333188434E-2</v>
      </c>
      <c r="L328" s="30">
        <v>-2.0614230361771577</v>
      </c>
      <c r="M328" s="30">
        <v>-0.15955244853267844</v>
      </c>
      <c r="N328" s="30">
        <v>-3.9019726695746444</v>
      </c>
      <c r="O328" s="48">
        <v>-2.6999196416295899</v>
      </c>
      <c r="P328" s="48">
        <v>-0.41301492845965043</v>
      </c>
      <c r="Q328" s="48">
        <v>-4.064675878907444</v>
      </c>
      <c r="R328" s="3" t="s">
        <v>396</v>
      </c>
    </row>
    <row r="329" spans="1:18" x14ac:dyDescent="0.3">
      <c r="A329" s="23">
        <v>351</v>
      </c>
      <c r="B329" s="23">
        <v>350</v>
      </c>
      <c r="C329" s="46" t="s">
        <v>395</v>
      </c>
      <c r="D329" s="47">
        <f>IFERROR(INDEX('Data Pemeliharaan'!$B$2:$B$551, MATCH(A329, 'Data Pemeliharaan'!$A$2:$A$551,0)), "N/A")</f>
        <v>45531</v>
      </c>
      <c r="E329" s="3" t="str">
        <f>IFERROR(INDEX('Data Pemeliharaan'!$C$2:$C$551, MATCH(A329, 'Data Pemeliharaan'!$A$2:$A$551,0)), "N/A")</f>
        <v>Preventive</v>
      </c>
      <c r="F329" s="3">
        <v>1</v>
      </c>
      <c r="G329" s="3">
        <v>7740</v>
      </c>
      <c r="H329" s="3" t="s">
        <v>396</v>
      </c>
      <c r="I329" s="3">
        <v>1</v>
      </c>
      <c r="J329" s="48">
        <v>0.2</v>
      </c>
      <c r="K329" s="48">
        <v>0.16822429906542055</v>
      </c>
      <c r="L329" s="30">
        <v>-2.0614230361771577</v>
      </c>
      <c r="M329" s="30">
        <v>-0.15955244853267844</v>
      </c>
      <c r="N329" s="30">
        <v>-3.9019726695746444</v>
      </c>
      <c r="O329" s="48">
        <v>-2.7771736894868253</v>
      </c>
      <c r="P329" s="48">
        <v>-0.43788517690866735</v>
      </c>
      <c r="Q329" s="48">
        <v>-4.2440542230709308</v>
      </c>
      <c r="R329" s="3" t="s">
        <v>396</v>
      </c>
    </row>
    <row r="330" spans="1:18" x14ac:dyDescent="0.3">
      <c r="A330" s="23">
        <v>352</v>
      </c>
      <c r="B330" s="23">
        <v>351</v>
      </c>
      <c r="C330" s="46" t="s">
        <v>395</v>
      </c>
      <c r="D330" s="47">
        <f>IFERROR(INDEX('Data Pemeliharaan'!$B$2:$B$551, MATCH(A330, 'Data Pemeliharaan'!$A$2:$A$551,0)), "N/A")</f>
        <v>45531</v>
      </c>
      <c r="E330" s="3" t="str">
        <f>IFERROR(INDEX('Data Pemeliharaan'!$C$2:$C$551, MATCH(A330, 'Data Pemeliharaan'!$A$2:$A$551,0)), "N/A")</f>
        <v>Preventive</v>
      </c>
      <c r="F330" s="3">
        <v>1</v>
      </c>
      <c r="G330" s="3">
        <v>7740</v>
      </c>
      <c r="H330" s="3" t="s">
        <v>396</v>
      </c>
      <c r="I330" s="3">
        <v>1</v>
      </c>
      <c r="J330" s="48">
        <v>0.2</v>
      </c>
      <c r="K330" s="48">
        <v>0.16822429906542055</v>
      </c>
      <c r="L330" s="30">
        <v>-2.0614230361771577</v>
      </c>
      <c r="M330" s="30">
        <v>-0.15955244853267844</v>
      </c>
      <c r="N330" s="30">
        <v>-3.9019726695746444</v>
      </c>
      <c r="O330" s="48">
        <v>-2.7771736894868253</v>
      </c>
      <c r="P330" s="48">
        <v>-0.43788517690866735</v>
      </c>
      <c r="Q330" s="48">
        <v>-4.2440542230709308</v>
      </c>
      <c r="R330" s="3" t="s">
        <v>396</v>
      </c>
    </row>
    <row r="331" spans="1:18" x14ac:dyDescent="0.3">
      <c r="A331" s="23">
        <v>353</v>
      </c>
      <c r="B331" s="23">
        <v>352</v>
      </c>
      <c r="C331" s="46" t="s">
        <v>395</v>
      </c>
      <c r="D331" s="47">
        <f>IFERROR(INDEX('Data Pemeliharaan'!$B$2:$B$551, MATCH(A331, 'Data Pemeliharaan'!$A$2:$A$551,0)), "N/A")</f>
        <v>45532</v>
      </c>
      <c r="E331" s="3" t="str">
        <f>IFERROR(INDEX('Data Pemeliharaan'!$C$2:$C$551, MATCH(A331, 'Data Pemeliharaan'!$A$2:$A$551,0)), "N/A")</f>
        <v>Preventive</v>
      </c>
      <c r="F331" s="3">
        <v>1</v>
      </c>
      <c r="G331" s="3">
        <v>14792</v>
      </c>
      <c r="H331" s="3" t="s">
        <v>396</v>
      </c>
      <c r="I331" s="3">
        <v>1</v>
      </c>
      <c r="J331" s="48">
        <v>0.2</v>
      </c>
      <c r="K331" s="48">
        <v>0.32149532710280376</v>
      </c>
      <c r="L331" s="30">
        <v>-2.0614230361771577</v>
      </c>
      <c r="M331" s="30">
        <v>-0.15955244853267844</v>
      </c>
      <c r="N331" s="30">
        <v>-3.9019726695746444</v>
      </c>
      <c r="O331" s="48">
        <v>-2.8834130704324616</v>
      </c>
      <c r="P331" s="48">
        <v>-0.47208661841850885</v>
      </c>
      <c r="Q331" s="48">
        <v>-4.4907344264720459</v>
      </c>
      <c r="R331" s="3" t="s">
        <v>396</v>
      </c>
    </row>
    <row r="332" spans="1:18" x14ac:dyDescent="0.3">
      <c r="A332" s="27">
        <v>355</v>
      </c>
      <c r="B332" s="23">
        <v>354</v>
      </c>
      <c r="C332" s="46" t="s">
        <v>395</v>
      </c>
      <c r="D332" s="47">
        <f>IFERROR(INDEX('Data Pemeliharaan'!$B$2:$B$551, MATCH(A332, 'Data Pemeliharaan'!$A$2:$A$551,0)), "N/A")</f>
        <v>45533</v>
      </c>
      <c r="E332" s="3" t="str">
        <f>IFERROR(INDEX('Data Pemeliharaan'!$C$2:$C$551, MATCH(A332, 'Data Pemeliharaan'!$A$2:$A$551,0)), "N/A")</f>
        <v>Preventive</v>
      </c>
      <c r="F332" s="3">
        <v>1</v>
      </c>
      <c r="G332" s="3">
        <v>7525</v>
      </c>
      <c r="H332" s="3" t="s">
        <v>396</v>
      </c>
      <c r="I332" s="3">
        <v>1</v>
      </c>
      <c r="J332" s="48">
        <v>0.2</v>
      </c>
      <c r="K332" s="48">
        <v>0.16355140186915887</v>
      </c>
      <c r="L332" s="30">
        <v>-2.0614230361771577</v>
      </c>
      <c r="M332" s="30">
        <v>-0.15955244853267844</v>
      </c>
      <c r="N332" s="30">
        <v>-3.9019726695746444</v>
      </c>
      <c r="O332" s="48">
        <v>-2.7739346839701899</v>
      </c>
      <c r="P332" s="48">
        <v>-0.4368424500333673</v>
      </c>
      <c r="Q332" s="48">
        <v>-4.2365334851623606</v>
      </c>
      <c r="R332" s="3" t="s">
        <v>396</v>
      </c>
    </row>
    <row r="333" spans="1:18" x14ac:dyDescent="0.3">
      <c r="A333" s="23">
        <v>356</v>
      </c>
      <c r="B333" s="23">
        <v>355</v>
      </c>
      <c r="C333" s="46" t="s">
        <v>395</v>
      </c>
      <c r="D333" s="47">
        <f>IFERROR(INDEX('Data Pemeliharaan'!$B$2:$B$551, MATCH(A333, 'Data Pemeliharaan'!$A$2:$A$551,0)), "N/A")</f>
        <v>45537</v>
      </c>
      <c r="E333" s="3" t="str">
        <f>IFERROR(INDEX('Data Pemeliharaan'!$C$2:$C$551, MATCH(A333, 'Data Pemeliharaan'!$A$2:$A$551,0)), "N/A")</f>
        <v>Preventive</v>
      </c>
      <c r="F333" s="3">
        <v>1</v>
      </c>
      <c r="G333" s="3">
        <v>1554</v>
      </c>
      <c r="H333" s="3" t="s">
        <v>396</v>
      </c>
      <c r="I333" s="3">
        <v>1</v>
      </c>
      <c r="J333" s="48">
        <v>0.2</v>
      </c>
      <c r="K333" s="48">
        <v>3.3775266246468157E-2</v>
      </c>
      <c r="L333" s="30">
        <v>-2.0614230361771577</v>
      </c>
      <c r="M333" s="30">
        <v>-0.15955244853267844</v>
      </c>
      <c r="N333" s="30">
        <v>-3.9019726695746444</v>
      </c>
      <c r="O333" s="48">
        <v>-2.6839807214593567</v>
      </c>
      <c r="P333" s="48">
        <v>-0.4078837422546856</v>
      </c>
      <c r="Q333" s="48">
        <v>-4.0276668523620129</v>
      </c>
      <c r="R333" s="3" t="s">
        <v>396</v>
      </c>
    </row>
    <row r="334" spans="1:18" x14ac:dyDescent="0.3">
      <c r="A334" s="23">
        <v>357</v>
      </c>
      <c r="B334" s="23">
        <v>356</v>
      </c>
      <c r="C334" s="46" t="s">
        <v>395</v>
      </c>
      <c r="D334" s="47">
        <f>IFERROR(INDEX('Data Pemeliharaan'!$B$2:$B$551, MATCH(A334, 'Data Pemeliharaan'!$A$2:$A$551,0)), "N/A")</f>
        <v>45537</v>
      </c>
      <c r="E334" s="3" t="str">
        <f>IFERROR(INDEX('Data Pemeliharaan'!$C$2:$C$551, MATCH(A334, 'Data Pemeliharaan'!$A$2:$A$551,0)), "N/A")</f>
        <v>Preventive</v>
      </c>
      <c r="F334" s="3">
        <v>1</v>
      </c>
      <c r="G334" s="3">
        <v>1554</v>
      </c>
      <c r="H334" s="3" t="s">
        <v>396</v>
      </c>
      <c r="I334" s="3">
        <v>1</v>
      </c>
      <c r="J334" s="48">
        <v>0.2</v>
      </c>
      <c r="K334" s="48">
        <v>3.3775266246468157E-2</v>
      </c>
      <c r="L334" s="30">
        <v>-2.0614230361771577</v>
      </c>
      <c r="M334" s="30">
        <v>-0.15955244853267844</v>
      </c>
      <c r="N334" s="30">
        <v>-3.9019726695746444</v>
      </c>
      <c r="O334" s="48">
        <v>-2.6839807214593567</v>
      </c>
      <c r="P334" s="48">
        <v>-0.4078837422546856</v>
      </c>
      <c r="Q334" s="48">
        <v>-4.0276668523620129</v>
      </c>
      <c r="R334" s="3" t="s">
        <v>396</v>
      </c>
    </row>
    <row r="335" spans="1:18" x14ac:dyDescent="0.3">
      <c r="A335" s="23">
        <v>358</v>
      </c>
      <c r="B335" s="23">
        <v>357</v>
      </c>
      <c r="C335" s="46" t="s">
        <v>395</v>
      </c>
      <c r="D335" s="47">
        <f>IFERROR(INDEX('Data Pemeliharaan'!$B$2:$B$551, MATCH(A335, 'Data Pemeliharaan'!$A$2:$A$551,0)), "N/A")</f>
        <v>45538</v>
      </c>
      <c r="E335" s="3" t="str">
        <f>IFERROR(INDEX('Data Pemeliharaan'!$C$2:$C$551, MATCH(A335, 'Data Pemeliharaan'!$A$2:$A$551,0)), "N/A")</f>
        <v>Preventive</v>
      </c>
      <c r="F335" s="3">
        <v>1</v>
      </c>
      <c r="G335" s="3">
        <v>3133</v>
      </c>
      <c r="H335" s="3" t="s">
        <v>396</v>
      </c>
      <c r="I335" s="3">
        <v>1</v>
      </c>
      <c r="J335" s="48">
        <v>0.2</v>
      </c>
      <c r="K335" s="48">
        <v>6.809389263203651E-2</v>
      </c>
      <c r="L335" s="30">
        <v>-2.0614230361771577</v>
      </c>
      <c r="M335" s="30">
        <v>-0.15955244853267844</v>
      </c>
      <c r="N335" s="30">
        <v>-3.9019726695746444</v>
      </c>
      <c r="O335" s="48">
        <v>-2.7077685805792036</v>
      </c>
      <c r="P335" s="48">
        <v>-0.41554172242258686</v>
      </c>
      <c r="Q335" s="48">
        <v>-4.0829005507696072</v>
      </c>
      <c r="R335" s="3" t="s">
        <v>396</v>
      </c>
    </row>
    <row r="336" spans="1:18" x14ac:dyDescent="0.3">
      <c r="A336" s="27">
        <v>359</v>
      </c>
      <c r="B336" s="23">
        <v>358</v>
      </c>
      <c r="C336" s="46" t="s">
        <v>395</v>
      </c>
      <c r="D336" s="47">
        <f>IFERROR(INDEX('Data Pemeliharaan'!$B$2:$B$551, MATCH(A336, 'Data Pemeliharaan'!$A$2:$A$551,0)), "N/A")</f>
        <v>45538</v>
      </c>
      <c r="E336" s="3" t="str">
        <f>IFERROR(INDEX('Data Pemeliharaan'!$C$2:$C$551, MATCH(A336, 'Data Pemeliharaan'!$A$2:$A$551,0)), "N/A")</f>
        <v>Preventive</v>
      </c>
      <c r="F336" s="3">
        <v>1</v>
      </c>
      <c r="G336" s="3">
        <v>3133</v>
      </c>
      <c r="H336" s="3" t="s">
        <v>396</v>
      </c>
      <c r="I336" s="3">
        <v>1</v>
      </c>
      <c r="J336" s="48">
        <v>0.2</v>
      </c>
      <c r="K336" s="48">
        <v>6.809389263203651E-2</v>
      </c>
      <c r="L336" s="30">
        <v>-2.0614230361771577</v>
      </c>
      <c r="M336" s="30">
        <v>-0.15955244853267844</v>
      </c>
      <c r="N336" s="30">
        <v>-3.9019726695746444</v>
      </c>
      <c r="O336" s="48">
        <v>-2.7077685805792036</v>
      </c>
      <c r="P336" s="48">
        <v>-0.41554172242258686</v>
      </c>
      <c r="Q336" s="48">
        <v>-4.0829005507696072</v>
      </c>
      <c r="R336" s="3" t="s">
        <v>396</v>
      </c>
    </row>
    <row r="337" spans="1:18" x14ac:dyDescent="0.3">
      <c r="A337" s="27">
        <v>360</v>
      </c>
      <c r="B337" s="23">
        <v>359</v>
      </c>
      <c r="C337" s="46" t="s">
        <v>395</v>
      </c>
      <c r="D337" s="47">
        <f>IFERROR(INDEX('Data Pemeliharaan'!$B$2:$B$551, MATCH(A337, 'Data Pemeliharaan'!$A$2:$A$551,0)), "N/A")</f>
        <v>45539</v>
      </c>
      <c r="E337" s="3" t="str">
        <f>IFERROR(INDEX('Data Pemeliharaan'!$C$2:$C$551, MATCH(A337, 'Data Pemeliharaan'!$A$2:$A$551,0)), "N/A")</f>
        <v>Preventive</v>
      </c>
      <c r="F337" s="3">
        <v>1</v>
      </c>
      <c r="G337" s="3">
        <v>10750</v>
      </c>
      <c r="H337" s="3" t="s">
        <v>396</v>
      </c>
      <c r="I337" s="3">
        <v>1</v>
      </c>
      <c r="J337" s="48">
        <v>0.2</v>
      </c>
      <c r="K337" s="48">
        <v>0.23364485981308411</v>
      </c>
      <c r="L337" s="30">
        <v>-2.0614230361771577</v>
      </c>
      <c r="M337" s="30">
        <v>-0.15955244853267844</v>
      </c>
      <c r="N337" s="30">
        <v>-3.9019726695746444</v>
      </c>
      <c r="O337" s="48">
        <v>-2.8225197667197186</v>
      </c>
      <c r="P337" s="48">
        <v>-0.45248335316286797</v>
      </c>
      <c r="Q337" s="48">
        <v>-4.3493445537909192</v>
      </c>
      <c r="R337" s="3" t="s">
        <v>396</v>
      </c>
    </row>
    <row r="338" spans="1:18" x14ac:dyDescent="0.3">
      <c r="A338" s="23">
        <v>361</v>
      </c>
      <c r="B338" s="23">
        <v>360</v>
      </c>
      <c r="C338" s="46" t="s">
        <v>395</v>
      </c>
      <c r="D338" s="47">
        <f>IFERROR(INDEX('Data Pemeliharaan'!$B$2:$B$551, MATCH(A338, 'Data Pemeliharaan'!$A$2:$A$551,0)), "N/A")</f>
        <v>45540</v>
      </c>
      <c r="E338" s="3" t="str">
        <f>IFERROR(INDEX('Data Pemeliharaan'!$C$2:$C$551, MATCH(A338, 'Data Pemeliharaan'!$A$2:$A$551,0)), "N/A")</f>
        <v>Preventive</v>
      </c>
      <c r="F338" s="3">
        <v>1</v>
      </c>
      <c r="G338" s="3">
        <v>9460</v>
      </c>
      <c r="H338" s="3" t="s">
        <v>396</v>
      </c>
      <c r="I338" s="3">
        <v>1</v>
      </c>
      <c r="J338" s="48">
        <v>0.2</v>
      </c>
      <c r="K338" s="48">
        <v>0.20560747663551401</v>
      </c>
      <c r="L338" s="30">
        <v>-2.0614230361771577</v>
      </c>
      <c r="M338" s="30">
        <v>-0.15955244853267844</v>
      </c>
      <c r="N338" s="30">
        <v>-3.9019726695746444</v>
      </c>
      <c r="O338" s="48">
        <v>-2.8030857336199073</v>
      </c>
      <c r="P338" s="48">
        <v>-0.44622699191106774</v>
      </c>
      <c r="Q338" s="48">
        <v>-4.3042201263394961</v>
      </c>
      <c r="R338" s="3" t="s">
        <v>396</v>
      </c>
    </row>
    <row r="339" spans="1:18" x14ac:dyDescent="0.3">
      <c r="A339" s="23">
        <v>362</v>
      </c>
      <c r="B339" s="23">
        <v>361</v>
      </c>
      <c r="C339" s="46" t="s">
        <v>395</v>
      </c>
      <c r="D339" s="47">
        <f>IFERROR(INDEX('Data Pemeliharaan'!$B$2:$B$551, MATCH(A339, 'Data Pemeliharaan'!$A$2:$A$551,0)), "N/A")</f>
        <v>45544</v>
      </c>
      <c r="E339" s="3" t="str">
        <f>IFERROR(INDEX('Data Pemeliharaan'!$C$2:$C$551, MATCH(A339, 'Data Pemeliharaan'!$A$2:$A$551,0)), "N/A")</f>
        <v>Preventive</v>
      </c>
      <c r="F339" s="3">
        <v>1</v>
      </c>
      <c r="G339" s="3">
        <v>7740</v>
      </c>
      <c r="H339" s="3" t="s">
        <v>396</v>
      </c>
      <c r="I339" s="3">
        <v>1</v>
      </c>
      <c r="J339" s="48">
        <v>0.2</v>
      </c>
      <c r="K339" s="48">
        <v>0.16822429906542055</v>
      </c>
      <c r="L339" s="30">
        <v>-2.0614230361771577</v>
      </c>
      <c r="M339" s="30">
        <v>-0.15955244853267844</v>
      </c>
      <c r="N339" s="30">
        <v>-3.9019726695746444</v>
      </c>
      <c r="O339" s="48">
        <v>-2.7771736894868253</v>
      </c>
      <c r="P339" s="48">
        <v>-0.43788517690866735</v>
      </c>
      <c r="Q339" s="48">
        <v>-4.2440542230709308</v>
      </c>
      <c r="R339" s="3" t="s">
        <v>396</v>
      </c>
    </row>
    <row r="340" spans="1:18" x14ac:dyDescent="0.3">
      <c r="A340" s="23">
        <v>363</v>
      </c>
      <c r="B340" s="23">
        <v>362</v>
      </c>
      <c r="C340" s="46" t="s">
        <v>395</v>
      </c>
      <c r="D340" s="47">
        <f>IFERROR(INDEX('Data Pemeliharaan'!$B$2:$B$551, MATCH(A340, 'Data Pemeliharaan'!$A$2:$A$551,0)), "N/A")</f>
        <v>45544</v>
      </c>
      <c r="E340" s="3" t="str">
        <f>IFERROR(INDEX('Data Pemeliharaan'!$C$2:$C$551, MATCH(A340, 'Data Pemeliharaan'!$A$2:$A$551,0)), "N/A")</f>
        <v>Preventive</v>
      </c>
      <c r="F340" s="3">
        <v>1</v>
      </c>
      <c r="G340" s="3">
        <v>7740</v>
      </c>
      <c r="H340" s="3" t="s">
        <v>396</v>
      </c>
      <c r="I340" s="3">
        <v>1</v>
      </c>
      <c r="J340" s="48">
        <v>0.2</v>
      </c>
      <c r="K340" s="48">
        <v>0.16822429906542055</v>
      </c>
      <c r="L340" s="30">
        <v>-2.0614230361771577</v>
      </c>
      <c r="M340" s="30">
        <v>-0.15955244853267844</v>
      </c>
      <c r="N340" s="30">
        <v>-3.9019726695746444</v>
      </c>
      <c r="O340" s="48">
        <v>-2.7771736894868253</v>
      </c>
      <c r="P340" s="48">
        <v>-0.43788517690866735</v>
      </c>
      <c r="Q340" s="48">
        <v>-4.2440542230709308</v>
      </c>
      <c r="R340" s="3" t="s">
        <v>396</v>
      </c>
    </row>
    <row r="341" spans="1:18" x14ac:dyDescent="0.3">
      <c r="A341" s="27">
        <v>364</v>
      </c>
      <c r="B341" s="23">
        <v>363</v>
      </c>
      <c r="C341" s="46" t="s">
        <v>395</v>
      </c>
      <c r="D341" s="47">
        <f>IFERROR(INDEX('Data Pemeliharaan'!$B$2:$B$551, MATCH(A341, 'Data Pemeliharaan'!$A$2:$A$551,0)), "N/A")</f>
        <v>45546</v>
      </c>
      <c r="E341" s="3" t="str">
        <f>IFERROR(INDEX('Data Pemeliharaan'!$C$2:$C$551, MATCH(A341, 'Data Pemeliharaan'!$A$2:$A$551,0)), "N/A")</f>
        <v>Preventive</v>
      </c>
      <c r="F341" s="3">
        <v>1</v>
      </c>
      <c r="G341" s="3">
        <v>5160</v>
      </c>
      <c r="H341" s="3" t="s">
        <v>396</v>
      </c>
      <c r="I341" s="3">
        <v>1</v>
      </c>
      <c r="J341" s="48">
        <v>0.2</v>
      </c>
      <c r="K341" s="48">
        <v>0.11214953271028037</v>
      </c>
      <c r="L341" s="30">
        <v>-2.0614230361771577</v>
      </c>
      <c r="M341" s="30">
        <v>-0.15955244853267844</v>
      </c>
      <c r="N341" s="30">
        <v>-3.9019726695746444</v>
      </c>
      <c r="O341" s="48">
        <v>-2.7383056232872018</v>
      </c>
      <c r="P341" s="48">
        <v>-0.42537245440506682</v>
      </c>
      <c r="Q341" s="48">
        <v>-4.1538053681680847</v>
      </c>
      <c r="R341" s="3" t="s">
        <v>396</v>
      </c>
    </row>
    <row r="342" spans="1:18" x14ac:dyDescent="0.3">
      <c r="A342" s="27">
        <v>365</v>
      </c>
      <c r="B342" s="23">
        <v>364</v>
      </c>
      <c r="C342" s="46" t="s">
        <v>395</v>
      </c>
      <c r="D342" s="47">
        <f>IFERROR(INDEX('Data Pemeliharaan'!$B$2:$B$551, MATCH(A342, 'Data Pemeliharaan'!$A$2:$A$551,0)), "N/A")</f>
        <v>45546</v>
      </c>
      <c r="E342" s="3" t="str">
        <f>IFERROR(INDEX('Data Pemeliharaan'!$C$2:$C$551, MATCH(A342, 'Data Pemeliharaan'!$A$2:$A$551,0)), "N/A")</f>
        <v>Preventive</v>
      </c>
      <c r="F342" s="3">
        <v>1</v>
      </c>
      <c r="G342" s="3">
        <v>5160</v>
      </c>
      <c r="H342" s="3" t="s">
        <v>396</v>
      </c>
      <c r="I342" s="3">
        <v>1</v>
      </c>
      <c r="J342" s="48">
        <v>0.2</v>
      </c>
      <c r="K342" s="48">
        <v>0.11214953271028037</v>
      </c>
      <c r="L342" s="30">
        <v>-2.0614230361771577</v>
      </c>
      <c r="M342" s="30">
        <v>-0.15955244853267844</v>
      </c>
      <c r="N342" s="30">
        <v>-3.9019726695746444</v>
      </c>
      <c r="O342" s="48">
        <v>-2.7383056232872018</v>
      </c>
      <c r="P342" s="48">
        <v>-0.42537245440506682</v>
      </c>
      <c r="Q342" s="48">
        <v>-4.1538053681680847</v>
      </c>
      <c r="R342" s="3" t="s">
        <v>396</v>
      </c>
    </row>
    <row r="343" spans="1:18" x14ac:dyDescent="0.3">
      <c r="A343" s="23">
        <v>366</v>
      </c>
      <c r="B343" s="23">
        <v>365</v>
      </c>
      <c r="C343" s="46" t="s">
        <v>395</v>
      </c>
      <c r="D343" s="47">
        <f>IFERROR(INDEX('Data Pemeliharaan'!$B$2:$B$551, MATCH(A343, 'Data Pemeliharaan'!$A$2:$A$551,0)), "N/A")</f>
        <v>45547</v>
      </c>
      <c r="E343" s="3" t="str">
        <f>IFERROR(INDEX('Data Pemeliharaan'!$C$2:$C$551, MATCH(A343, 'Data Pemeliharaan'!$A$2:$A$551,0)), "N/A")</f>
        <v>Preventive</v>
      </c>
      <c r="F343" s="3">
        <v>1</v>
      </c>
      <c r="G343" s="3">
        <v>5160</v>
      </c>
      <c r="H343" s="3" t="s">
        <v>396</v>
      </c>
      <c r="I343" s="3">
        <v>1</v>
      </c>
      <c r="J343" s="48">
        <v>0.2</v>
      </c>
      <c r="K343" s="48">
        <v>0.11214953271028037</v>
      </c>
      <c r="L343" s="30">
        <v>-2.0614230361771577</v>
      </c>
      <c r="M343" s="30">
        <v>-0.15955244853267844</v>
      </c>
      <c r="N343" s="30">
        <v>-3.9019726695746444</v>
      </c>
      <c r="O343" s="48">
        <v>-2.7383056232872018</v>
      </c>
      <c r="P343" s="48">
        <v>-0.42537245440506682</v>
      </c>
      <c r="Q343" s="48">
        <v>-4.1538053681680847</v>
      </c>
      <c r="R343" s="3" t="s">
        <v>396</v>
      </c>
    </row>
    <row r="344" spans="1:18" x14ac:dyDescent="0.3">
      <c r="A344" s="23">
        <v>368</v>
      </c>
      <c r="B344" s="23">
        <v>367</v>
      </c>
      <c r="C344" s="46" t="s">
        <v>395</v>
      </c>
      <c r="D344" s="47">
        <f>IFERROR(INDEX('Data Pemeliharaan'!$B$2:$B$551, MATCH(A344, 'Data Pemeliharaan'!$A$2:$A$551,0)), "N/A")</f>
        <v>45552</v>
      </c>
      <c r="E344" s="3" t="str">
        <f>IFERROR(INDEX('Data Pemeliharaan'!$C$2:$C$551, MATCH(A344, 'Data Pemeliharaan'!$A$2:$A$551,0)), "N/A")</f>
        <v>Preventive</v>
      </c>
      <c r="F344" s="3">
        <v>1</v>
      </c>
      <c r="G344" s="3">
        <v>800</v>
      </c>
      <c r="H344" s="3" t="s">
        <v>396</v>
      </c>
      <c r="I344" s="3">
        <v>1</v>
      </c>
      <c r="J344" s="48">
        <v>0.2</v>
      </c>
      <c r="K344" s="48">
        <v>1.7387524451206258E-2</v>
      </c>
      <c r="L344" s="30">
        <v>-2.0614230361771577</v>
      </c>
      <c r="M344" s="30">
        <v>-0.15955244853267844</v>
      </c>
      <c r="N344" s="30">
        <v>-3.9019726695746444</v>
      </c>
      <c r="O344" s="48">
        <v>-2.6726216044382265</v>
      </c>
      <c r="P344" s="48">
        <v>-0.40422692335247051</v>
      </c>
      <c r="Q344" s="48">
        <v>-4.0012917994175377</v>
      </c>
      <c r="R344" s="3" t="s">
        <v>396</v>
      </c>
    </row>
    <row r="345" spans="1:18" x14ac:dyDescent="0.3">
      <c r="A345" s="27">
        <v>370</v>
      </c>
      <c r="B345" s="23">
        <v>369</v>
      </c>
      <c r="C345" s="46" t="s">
        <v>395</v>
      </c>
      <c r="D345" s="47">
        <f>IFERROR(INDEX('Data Pemeliharaan'!$B$2:$B$551, MATCH(A345, 'Data Pemeliharaan'!$A$2:$A$551,0)), "N/A")</f>
        <v>45558</v>
      </c>
      <c r="E345" s="3" t="str">
        <f>IFERROR(INDEX('Data Pemeliharaan'!$C$2:$C$551, MATCH(A345, 'Data Pemeliharaan'!$A$2:$A$551,0)), "N/A")</f>
        <v>Preventive</v>
      </c>
      <c r="F345" s="3">
        <v>1</v>
      </c>
      <c r="G345" s="3">
        <v>20000</v>
      </c>
      <c r="H345" s="3" t="s">
        <v>396</v>
      </c>
      <c r="I345" s="3">
        <v>1</v>
      </c>
      <c r="J345" s="48">
        <v>0.2</v>
      </c>
      <c r="K345" s="48">
        <v>0.4346881112801565</v>
      </c>
      <c r="L345" s="30">
        <v>-2.0614230361771577</v>
      </c>
      <c r="M345" s="30">
        <v>-0.15955244853267844</v>
      </c>
      <c r="N345" s="30">
        <v>-3.9019726695746444</v>
      </c>
      <c r="O345" s="48">
        <v>-2.961872329644724</v>
      </c>
      <c r="P345" s="48">
        <v>-0.49734485826298624</v>
      </c>
      <c r="Q345" s="48">
        <v>-4.6729111847410483</v>
      </c>
      <c r="R345" s="3" t="s">
        <v>396</v>
      </c>
    </row>
    <row r="346" spans="1:18" x14ac:dyDescent="0.3">
      <c r="A346" s="23">
        <v>371</v>
      </c>
      <c r="B346" s="23">
        <v>370</v>
      </c>
      <c r="C346" s="46" t="s">
        <v>395</v>
      </c>
      <c r="D346" s="47">
        <f>IFERROR(INDEX('Data Pemeliharaan'!$B$2:$B$551, MATCH(A346, 'Data Pemeliharaan'!$A$2:$A$551,0)), "N/A")</f>
        <v>45559</v>
      </c>
      <c r="E346" s="3" t="str">
        <f>IFERROR(INDEX('Data Pemeliharaan'!$C$2:$C$551, MATCH(A346, 'Data Pemeliharaan'!$A$2:$A$551,0)), "N/A")</f>
        <v>Preventive</v>
      </c>
      <c r="F346" s="3">
        <v>1</v>
      </c>
      <c r="G346" s="3">
        <v>46010</v>
      </c>
      <c r="H346" s="3" t="s">
        <v>396</v>
      </c>
      <c r="I346" s="3">
        <v>1</v>
      </c>
      <c r="J346" s="48">
        <v>0.2</v>
      </c>
      <c r="K346" s="48">
        <v>1</v>
      </c>
      <c r="L346" s="30">
        <v>-2.0614230361771577</v>
      </c>
      <c r="M346" s="30">
        <v>-0.15955244853267844</v>
      </c>
      <c r="N346" s="30">
        <v>-3.9019726695746444</v>
      </c>
      <c r="O346" s="48">
        <v>-3.3537166714479012</v>
      </c>
      <c r="P346" s="48">
        <v>-0.62349056071207543</v>
      </c>
      <c r="Q346" s="48">
        <v>-5.582745570796491</v>
      </c>
      <c r="R346" s="3" t="s">
        <v>396</v>
      </c>
    </row>
    <row r="347" spans="1:18" x14ac:dyDescent="0.3">
      <c r="A347" s="23">
        <v>372</v>
      </c>
      <c r="B347" s="23">
        <v>371</v>
      </c>
      <c r="C347" s="46" t="s">
        <v>395</v>
      </c>
      <c r="D347" s="47">
        <f>IFERROR(INDEX('Data Pemeliharaan'!$B$2:$B$551, MATCH(A347, 'Data Pemeliharaan'!$A$2:$A$551,0)), "N/A")</f>
        <v>45559</v>
      </c>
      <c r="E347" s="3" t="str">
        <f>IFERROR(INDEX('Data Pemeliharaan'!$C$2:$C$551, MATCH(A347, 'Data Pemeliharaan'!$A$2:$A$551,0)), "N/A")</f>
        <v>Preventive</v>
      </c>
      <c r="F347" s="3">
        <v>1</v>
      </c>
      <c r="G347" s="3">
        <v>46010</v>
      </c>
      <c r="H347" s="3" t="s">
        <v>396</v>
      </c>
      <c r="I347" s="3">
        <v>1</v>
      </c>
      <c r="J347" s="48">
        <v>0.2</v>
      </c>
      <c r="K347" s="48">
        <v>1</v>
      </c>
      <c r="L347" s="30">
        <v>-2.0614230361771577</v>
      </c>
      <c r="M347" s="30">
        <v>-0.15955244853267844</v>
      </c>
      <c r="N347" s="30">
        <v>-3.9019726695746444</v>
      </c>
      <c r="O347" s="48">
        <v>-3.3537166714479012</v>
      </c>
      <c r="P347" s="48">
        <v>-0.62349056071207543</v>
      </c>
      <c r="Q347" s="48">
        <v>-5.582745570796491</v>
      </c>
      <c r="R347" s="3" t="s">
        <v>396</v>
      </c>
    </row>
    <row r="348" spans="1:18" x14ac:dyDescent="0.3">
      <c r="A348" s="23">
        <v>373</v>
      </c>
      <c r="B348" s="23">
        <v>372</v>
      </c>
      <c r="C348" s="46" t="s">
        <v>395</v>
      </c>
      <c r="D348" s="47">
        <f>IFERROR(INDEX('Data Pemeliharaan'!$B$2:$B$551, MATCH(A348, 'Data Pemeliharaan'!$A$2:$A$551,0)), "N/A")</f>
        <v>45560</v>
      </c>
      <c r="E348" s="3" t="str">
        <f>IFERROR(INDEX('Data Pemeliharaan'!$C$2:$C$551, MATCH(A348, 'Data Pemeliharaan'!$A$2:$A$551,0)), "N/A")</f>
        <v>Preventive</v>
      </c>
      <c r="F348" s="3">
        <v>1</v>
      </c>
      <c r="G348" s="3">
        <v>31390</v>
      </c>
      <c r="H348" s="3" t="s">
        <v>396</v>
      </c>
      <c r="I348" s="3">
        <v>1</v>
      </c>
      <c r="J348" s="48">
        <v>0.2</v>
      </c>
      <c r="K348" s="48">
        <v>0.68224299065420557</v>
      </c>
      <c r="L348" s="30">
        <v>-2.0614230361771577</v>
      </c>
      <c r="M348" s="30">
        <v>-0.15955244853267844</v>
      </c>
      <c r="N348" s="30">
        <v>-3.9019726695746444</v>
      </c>
      <c r="O348" s="48">
        <v>-3.1334642963167036</v>
      </c>
      <c r="P348" s="48">
        <v>-0.55258513319167235</v>
      </c>
      <c r="Q348" s="48">
        <v>-5.0713353930136931</v>
      </c>
      <c r="R348" s="3" t="s">
        <v>396</v>
      </c>
    </row>
    <row r="349" spans="1:18" x14ac:dyDescent="0.3">
      <c r="A349" s="27">
        <v>375</v>
      </c>
      <c r="B349" s="23">
        <v>374</v>
      </c>
      <c r="C349" s="46" t="s">
        <v>395</v>
      </c>
      <c r="D349" s="47">
        <f>IFERROR(INDEX('Data Pemeliharaan'!$B$2:$B$551, MATCH(A349, 'Data Pemeliharaan'!$A$2:$A$551,0)), "N/A")</f>
        <v>45565</v>
      </c>
      <c r="E349" s="3" t="str">
        <f>IFERROR(INDEX('Data Pemeliharaan'!$C$2:$C$551, MATCH(A349, 'Data Pemeliharaan'!$A$2:$A$551,0)), "N/A")</f>
        <v>Preventive</v>
      </c>
      <c r="F349" s="3">
        <v>1</v>
      </c>
      <c r="G349" s="3">
        <v>35091</v>
      </c>
      <c r="H349" s="3" t="s">
        <v>396</v>
      </c>
      <c r="I349" s="3">
        <v>1</v>
      </c>
      <c r="J349" s="48">
        <v>0.2</v>
      </c>
      <c r="K349" s="48">
        <v>0.76268202564659859</v>
      </c>
      <c r="L349" s="30">
        <v>-2.0614230361771577</v>
      </c>
      <c r="M349" s="30">
        <v>-0.15955244853267844</v>
      </c>
      <c r="N349" s="30">
        <v>-3.9019726695746444</v>
      </c>
      <c r="O349" s="48">
        <v>-3.1892203866286435</v>
      </c>
      <c r="P349" s="48">
        <v>-0.57053458512416289</v>
      </c>
      <c r="Q349" s="48">
        <v>-5.2007970255700631</v>
      </c>
      <c r="R349" s="3" t="s">
        <v>396</v>
      </c>
    </row>
    <row r="350" spans="1:18" x14ac:dyDescent="0.3">
      <c r="A350" s="23">
        <v>377</v>
      </c>
      <c r="B350" s="23">
        <v>376</v>
      </c>
      <c r="C350" s="46" t="s">
        <v>395</v>
      </c>
      <c r="D350" s="47">
        <f>IFERROR(INDEX('Data Pemeliharaan'!$B$2:$B$551, MATCH(A350, 'Data Pemeliharaan'!$A$2:$A$551,0)), "N/A")</f>
        <v>45568</v>
      </c>
      <c r="E350" s="3" t="str">
        <f>IFERROR(INDEX('Data Pemeliharaan'!$C$2:$C$551, MATCH(A350, 'Data Pemeliharaan'!$A$2:$A$551,0)), "N/A")</f>
        <v>Preventive</v>
      </c>
      <c r="F350" s="3">
        <v>1</v>
      </c>
      <c r="G350" s="3">
        <v>23310</v>
      </c>
      <c r="H350" s="3" t="s">
        <v>396</v>
      </c>
      <c r="I350" s="3">
        <v>1</v>
      </c>
      <c r="J350" s="48">
        <v>0.2</v>
      </c>
      <c r="K350" s="48">
        <v>0.50662899369702241</v>
      </c>
      <c r="L350" s="30">
        <v>-2.0614230361771577</v>
      </c>
      <c r="M350" s="30">
        <v>-0.15955244853267844</v>
      </c>
      <c r="N350" s="30">
        <v>-3.9019726695746444</v>
      </c>
      <c r="O350" s="48">
        <v>-3.0117379494589693</v>
      </c>
      <c r="P350" s="48">
        <v>-0.51339800225016363</v>
      </c>
      <c r="Q350" s="48">
        <v>-4.7886955683567152</v>
      </c>
      <c r="R350" s="3" t="s">
        <v>396</v>
      </c>
    </row>
    <row r="351" spans="1:18" x14ac:dyDescent="0.3">
      <c r="A351" s="23">
        <v>378</v>
      </c>
      <c r="B351" s="23">
        <v>377</v>
      </c>
      <c r="C351" s="46" t="s">
        <v>395</v>
      </c>
      <c r="D351" s="47">
        <f>IFERROR(INDEX('Data Pemeliharaan'!$B$2:$B$551, MATCH(A351, 'Data Pemeliharaan'!$A$2:$A$551,0)), "N/A")</f>
        <v>45568</v>
      </c>
      <c r="E351" s="3" t="str">
        <f>IFERROR(INDEX('Data Pemeliharaan'!$C$2:$C$551, MATCH(A351, 'Data Pemeliharaan'!$A$2:$A$551,0)), "N/A")</f>
        <v>Kuratif</v>
      </c>
      <c r="F351" s="3">
        <v>3</v>
      </c>
      <c r="G351" s="3">
        <v>23310</v>
      </c>
      <c r="H351" s="3" t="s">
        <v>396</v>
      </c>
      <c r="I351" s="3">
        <v>0</v>
      </c>
      <c r="J351" s="48">
        <v>0.73333333333333328</v>
      </c>
      <c r="K351" s="48">
        <v>0.50662899369702241</v>
      </c>
      <c r="L351" s="30">
        <v>-2.0614230361771577</v>
      </c>
      <c r="M351" s="30">
        <v>-0.15955244853267844</v>
      </c>
      <c r="N351" s="30">
        <v>-3.9019726695746444</v>
      </c>
      <c r="O351" s="48">
        <v>-4.6094618286877642</v>
      </c>
      <c r="P351" s="48">
        <v>-1.1555168312239963</v>
      </c>
      <c r="Q351" s="48">
        <v>-4.9789222051240394</v>
      </c>
      <c r="R351" s="3" t="s">
        <v>396</v>
      </c>
    </row>
    <row r="352" spans="1:18" x14ac:dyDescent="0.3">
      <c r="A352" s="27">
        <v>379</v>
      </c>
      <c r="B352" s="23">
        <v>378</v>
      </c>
      <c r="C352" s="46" t="s">
        <v>395</v>
      </c>
      <c r="D352" s="47">
        <f>IFERROR(INDEX('Data Pemeliharaan'!$B$2:$B$551, MATCH(A352, 'Data Pemeliharaan'!$A$2:$A$551,0)), "N/A")</f>
        <v>45572</v>
      </c>
      <c r="E352" s="3" t="str">
        <f>IFERROR(INDEX('Data Pemeliharaan'!$C$2:$C$551, MATCH(A352, 'Data Pemeliharaan'!$A$2:$A$551,0)), "N/A")</f>
        <v>Preventive</v>
      </c>
      <c r="F352" s="3">
        <v>1</v>
      </c>
      <c r="G352" s="3">
        <v>9460</v>
      </c>
      <c r="H352" s="3" t="s">
        <v>396</v>
      </c>
      <c r="I352" s="3">
        <v>1</v>
      </c>
      <c r="J352" s="48">
        <v>0.2</v>
      </c>
      <c r="K352" s="48">
        <v>0.20560747663551401</v>
      </c>
      <c r="L352" s="30">
        <v>-2.0614230361771577</v>
      </c>
      <c r="M352" s="30">
        <v>-0.15955244853267844</v>
      </c>
      <c r="N352" s="30">
        <v>-3.9019726695746444</v>
      </c>
      <c r="O352" s="48">
        <v>-2.8030857336199073</v>
      </c>
      <c r="P352" s="48">
        <v>-0.44622699191106774</v>
      </c>
      <c r="Q352" s="48">
        <v>-4.3042201263394961</v>
      </c>
      <c r="R352" s="3" t="s">
        <v>396</v>
      </c>
    </row>
    <row r="353" spans="1:18" x14ac:dyDescent="0.3">
      <c r="A353" s="27">
        <v>380</v>
      </c>
      <c r="B353" s="23">
        <v>379</v>
      </c>
      <c r="C353" s="46" t="s">
        <v>395</v>
      </c>
      <c r="D353" s="47">
        <f>IFERROR(INDEX('Data Pemeliharaan'!$B$2:$B$551, MATCH(A353, 'Data Pemeliharaan'!$A$2:$A$551,0)), "N/A")</f>
        <v>45572</v>
      </c>
      <c r="E353" s="3" t="str">
        <f>IFERROR(INDEX('Data Pemeliharaan'!$C$2:$C$551, MATCH(A353, 'Data Pemeliharaan'!$A$2:$A$551,0)), "N/A")</f>
        <v>Preventive</v>
      </c>
      <c r="F353" s="3">
        <v>0.25</v>
      </c>
      <c r="G353" s="3">
        <v>9460</v>
      </c>
      <c r="H353" s="3" t="s">
        <v>397</v>
      </c>
      <c r="I353" s="3">
        <v>1</v>
      </c>
      <c r="J353" s="11">
        <v>0</v>
      </c>
      <c r="K353" s="48">
        <v>0.20560747663551401</v>
      </c>
      <c r="L353" s="30">
        <v>-2.0614230361771577</v>
      </c>
      <c r="M353" s="30">
        <v>-0.15955244853267844</v>
      </c>
      <c r="N353" s="30">
        <v>-3.9019726695746444</v>
      </c>
      <c r="O353" s="48">
        <v>-2.2039392789091092</v>
      </c>
      <c r="P353" s="48">
        <v>-0.20543243104588044</v>
      </c>
      <c r="Q353" s="48">
        <v>-4.2328851375517491</v>
      </c>
      <c r="R353" s="3" t="s">
        <v>396</v>
      </c>
    </row>
    <row r="354" spans="1:18" x14ac:dyDescent="0.3">
      <c r="A354" s="23">
        <v>382</v>
      </c>
      <c r="B354" s="23">
        <v>381</v>
      </c>
      <c r="C354" s="46" t="s">
        <v>395</v>
      </c>
      <c r="D354" s="47">
        <f>IFERROR(INDEX('Data Pemeliharaan'!$B$2:$B$551, MATCH(A354, 'Data Pemeliharaan'!$A$2:$A$551,0)), "N/A")</f>
        <v>45573</v>
      </c>
      <c r="E354" s="3" t="str">
        <f>IFERROR(INDEX('Data Pemeliharaan'!$C$2:$C$551, MATCH(A354, 'Data Pemeliharaan'!$A$2:$A$551,0)), "N/A")</f>
        <v>Preventive</v>
      </c>
      <c r="F354" s="3">
        <v>1</v>
      </c>
      <c r="G354" s="3">
        <v>13147</v>
      </c>
      <c r="H354" s="3" t="s">
        <v>396</v>
      </c>
      <c r="I354" s="3">
        <v>1</v>
      </c>
      <c r="J354" s="48">
        <v>0.2</v>
      </c>
      <c r="K354" s="48">
        <v>0.28574222995001086</v>
      </c>
      <c r="L354" s="30">
        <v>-2.0614230361771577</v>
      </c>
      <c r="M354" s="30">
        <v>-0.15955244853267844</v>
      </c>
      <c r="N354" s="30">
        <v>-3.9019726695746444</v>
      </c>
      <c r="O354" s="48">
        <v>-2.8586309119447173</v>
      </c>
      <c r="P354" s="48">
        <v>-0.46410854534935264</v>
      </c>
      <c r="Q354" s="48">
        <v>-4.4331920364274016</v>
      </c>
      <c r="R354" s="3" t="s">
        <v>396</v>
      </c>
    </row>
    <row r="355" spans="1:18" x14ac:dyDescent="0.3">
      <c r="A355" s="23">
        <v>383</v>
      </c>
      <c r="B355" s="23">
        <v>382</v>
      </c>
      <c r="C355" s="46" t="s">
        <v>395</v>
      </c>
      <c r="D355" s="47">
        <f>IFERROR(INDEX('Data Pemeliharaan'!$B$2:$B$551, MATCH(A355, 'Data Pemeliharaan'!$A$2:$A$551,0)), "N/A")</f>
        <v>45574</v>
      </c>
      <c r="E355" s="3" t="str">
        <f>IFERROR(INDEX('Data Pemeliharaan'!$C$2:$C$551, MATCH(A355, 'Data Pemeliharaan'!$A$2:$A$551,0)), "N/A")</f>
        <v>Preventive</v>
      </c>
      <c r="F355" s="3">
        <v>1</v>
      </c>
      <c r="G355" s="3">
        <v>8045</v>
      </c>
      <c r="H355" s="3" t="s">
        <v>396</v>
      </c>
      <c r="I355" s="3">
        <v>1</v>
      </c>
      <c r="J355" s="48">
        <v>0.2</v>
      </c>
      <c r="K355" s="48">
        <v>0.17485329276244294</v>
      </c>
      <c r="L355" s="30">
        <v>-2.0614230361771577</v>
      </c>
      <c r="M355" s="30">
        <v>-0.15955244853267844</v>
      </c>
      <c r="N355" s="30">
        <v>-3.9019726695746444</v>
      </c>
      <c r="O355" s="48">
        <v>-2.7817685577778657</v>
      </c>
      <c r="P355" s="48">
        <v>-0.43936439410386041</v>
      </c>
      <c r="Q355" s="48">
        <v>-4.2547231768482057</v>
      </c>
      <c r="R355" s="3" t="s">
        <v>396</v>
      </c>
    </row>
    <row r="356" spans="1:18" x14ac:dyDescent="0.3">
      <c r="A356" s="27">
        <v>384</v>
      </c>
      <c r="B356" s="23">
        <v>383</v>
      </c>
      <c r="C356" s="46" t="s">
        <v>395</v>
      </c>
      <c r="D356" s="47">
        <f>IFERROR(INDEX('Data Pemeliharaan'!$B$2:$B$551, MATCH(A356, 'Data Pemeliharaan'!$A$2:$A$551,0)), "N/A")</f>
        <v>45574</v>
      </c>
      <c r="E356" s="3" t="str">
        <f>IFERROR(INDEX('Data Pemeliharaan'!$C$2:$C$551, MATCH(A356, 'Data Pemeliharaan'!$A$2:$A$551,0)), "N/A")</f>
        <v>Preventive</v>
      </c>
      <c r="F356" s="3">
        <v>1</v>
      </c>
      <c r="G356" s="3">
        <v>8045</v>
      </c>
      <c r="H356" s="3" t="s">
        <v>396</v>
      </c>
      <c r="I356" s="3">
        <v>1</v>
      </c>
      <c r="J356" s="48">
        <v>0.2</v>
      </c>
      <c r="K356" s="48">
        <v>0.17485329276244294</v>
      </c>
      <c r="L356" s="30">
        <v>-2.0614230361771577</v>
      </c>
      <c r="M356" s="30">
        <v>-0.15955244853267844</v>
      </c>
      <c r="N356" s="30">
        <v>-3.9019726695746444</v>
      </c>
      <c r="O356" s="48">
        <v>-2.7817685577778657</v>
      </c>
      <c r="P356" s="48">
        <v>-0.43936439410386041</v>
      </c>
      <c r="Q356" s="48">
        <v>-4.2547231768482057</v>
      </c>
      <c r="R356" s="3" t="s">
        <v>396</v>
      </c>
    </row>
    <row r="357" spans="1:18" x14ac:dyDescent="0.3">
      <c r="A357" s="27">
        <v>385</v>
      </c>
      <c r="B357" s="23">
        <v>384</v>
      </c>
      <c r="C357" s="46" t="s">
        <v>395</v>
      </c>
      <c r="D357" s="47">
        <f>IFERROR(INDEX('Data Pemeliharaan'!$B$2:$B$551, MATCH(A357, 'Data Pemeliharaan'!$A$2:$A$551,0)), "N/A")</f>
        <v>45575</v>
      </c>
      <c r="E357" s="3" t="str">
        <f>IFERROR(INDEX('Data Pemeliharaan'!$C$2:$C$551, MATCH(A357, 'Data Pemeliharaan'!$A$2:$A$551,0)), "N/A")</f>
        <v>Preventive</v>
      </c>
      <c r="F357" s="3">
        <v>1</v>
      </c>
      <c r="G357" s="3">
        <v>15441</v>
      </c>
      <c r="H357" s="3" t="s">
        <v>396</v>
      </c>
      <c r="I357" s="3">
        <v>1</v>
      </c>
      <c r="J357" s="48">
        <v>0.2</v>
      </c>
      <c r="K357" s="48">
        <v>0.33560095631384479</v>
      </c>
      <c r="L357" s="30">
        <v>-2.0614230361771577</v>
      </c>
      <c r="M357" s="30">
        <v>-0.15955244853267844</v>
      </c>
      <c r="N357" s="30">
        <v>-3.9019726695746444</v>
      </c>
      <c r="O357" s="48">
        <v>-2.8931903475501186</v>
      </c>
      <c r="P357" s="48">
        <v>-0.47523419861418198</v>
      </c>
      <c r="Q357" s="48">
        <v>-4.5134365609030329</v>
      </c>
      <c r="R357" s="3" t="s">
        <v>396</v>
      </c>
    </row>
    <row r="358" spans="1:18" x14ac:dyDescent="0.3">
      <c r="A358" s="23">
        <v>386</v>
      </c>
      <c r="B358" s="23">
        <v>385</v>
      </c>
      <c r="C358" s="46" t="s">
        <v>395</v>
      </c>
      <c r="D358" s="47">
        <f>IFERROR(INDEX('Data Pemeliharaan'!$B$2:$B$551, MATCH(A358, 'Data Pemeliharaan'!$A$2:$A$551,0)), "N/A")</f>
        <v>45579</v>
      </c>
      <c r="E358" s="3" t="str">
        <f>IFERROR(INDEX('Data Pemeliharaan'!$C$2:$C$551, MATCH(A358, 'Data Pemeliharaan'!$A$2:$A$551,0)), "N/A")</f>
        <v>Preventive</v>
      </c>
      <c r="F358" s="3">
        <v>0.25</v>
      </c>
      <c r="G358" s="3">
        <v>11352</v>
      </c>
      <c r="H358" s="3" t="s">
        <v>397</v>
      </c>
      <c r="I358" s="3">
        <v>1</v>
      </c>
      <c r="J358" s="11">
        <v>0</v>
      </c>
      <c r="K358" s="48">
        <v>0.24672897196261681</v>
      </c>
      <c r="L358" s="30">
        <v>-2.0614230361771577</v>
      </c>
      <c r="M358" s="30">
        <v>-0.15955244853267844</v>
      </c>
      <c r="N358" s="30">
        <v>-3.9019726695746444</v>
      </c>
      <c r="O358" s="48">
        <v>-2.2324425274554995</v>
      </c>
      <c r="P358" s="48">
        <v>-0.21460842754852083</v>
      </c>
      <c r="Q358" s="48">
        <v>-4.2990676311471701</v>
      </c>
      <c r="R358" s="3" t="s">
        <v>396</v>
      </c>
    </row>
    <row r="359" spans="1:18" x14ac:dyDescent="0.3">
      <c r="A359" s="23">
        <v>387</v>
      </c>
      <c r="B359" s="23">
        <v>386</v>
      </c>
      <c r="C359" s="46" t="s">
        <v>395</v>
      </c>
      <c r="D359" s="47">
        <f>IFERROR(INDEX('Data Pemeliharaan'!$B$2:$B$551, MATCH(A359, 'Data Pemeliharaan'!$A$2:$A$551,0)), "N/A")</f>
        <v>45579</v>
      </c>
      <c r="E359" s="3" t="str">
        <f>IFERROR(INDEX('Data Pemeliharaan'!$C$2:$C$551, MATCH(A359, 'Data Pemeliharaan'!$A$2:$A$551,0)), "N/A")</f>
        <v>Kuratif</v>
      </c>
      <c r="F359" s="3">
        <v>1</v>
      </c>
      <c r="G359" s="3">
        <v>11352</v>
      </c>
      <c r="H359" s="3" t="s">
        <v>396</v>
      </c>
      <c r="I359" s="3">
        <v>0</v>
      </c>
      <c r="J359" s="48">
        <v>0.2</v>
      </c>
      <c r="K359" s="48">
        <v>0.24672897196261681</v>
      </c>
      <c r="L359" s="30">
        <v>-2.0614230361771577</v>
      </c>
      <c r="M359" s="30">
        <v>-0.15955244853267844</v>
      </c>
      <c r="N359" s="30">
        <v>-3.9019726695746444</v>
      </c>
      <c r="O359" s="48">
        <v>-2.8315889821662976</v>
      </c>
      <c r="P359" s="48">
        <v>-0.45540298841370813</v>
      </c>
      <c r="Q359" s="48">
        <v>-4.3704026199349162</v>
      </c>
      <c r="R359" s="3" t="s">
        <v>396</v>
      </c>
    </row>
    <row r="360" spans="1:18" x14ac:dyDescent="0.3">
      <c r="A360" s="23">
        <v>388</v>
      </c>
      <c r="B360" s="23">
        <v>387</v>
      </c>
      <c r="C360" s="46" t="s">
        <v>395</v>
      </c>
      <c r="D360" s="47">
        <f>IFERROR(INDEX('Data Pemeliharaan'!$B$2:$B$551, MATCH(A360, 'Data Pemeliharaan'!$A$2:$A$551,0)), "N/A")</f>
        <v>45581</v>
      </c>
      <c r="E360" s="3" t="str">
        <f>IFERROR(INDEX('Data Pemeliharaan'!$C$2:$C$551, MATCH(A360, 'Data Pemeliharaan'!$A$2:$A$551,0)), "N/A")</f>
        <v>Preventive</v>
      </c>
      <c r="F360" s="3">
        <v>1</v>
      </c>
      <c r="G360" s="3">
        <v>2707</v>
      </c>
      <c r="H360" s="3" t="s">
        <v>396</v>
      </c>
      <c r="I360" s="3">
        <v>1</v>
      </c>
      <c r="J360" s="48">
        <v>0.2</v>
      </c>
      <c r="K360" s="48">
        <v>5.8835035861769178E-2</v>
      </c>
      <c r="L360" s="30">
        <v>-2.0614230361771577</v>
      </c>
      <c r="M360" s="30">
        <v>-0.15955244853267844</v>
      </c>
      <c r="N360" s="30">
        <v>-3.9019726695746444</v>
      </c>
      <c r="O360" s="48">
        <v>-2.7013508301136842</v>
      </c>
      <c r="P360" s="48">
        <v>-0.4134756682417598</v>
      </c>
      <c r="Q360" s="48">
        <v>-4.0679989956577423</v>
      </c>
      <c r="R360" s="3" t="s">
        <v>396</v>
      </c>
    </row>
    <row r="361" spans="1:18" x14ac:dyDescent="0.3">
      <c r="A361" s="27">
        <v>389</v>
      </c>
      <c r="B361" s="23">
        <v>388</v>
      </c>
      <c r="C361" s="46" t="s">
        <v>395</v>
      </c>
      <c r="D361" s="47">
        <f>IFERROR(INDEX('Data Pemeliharaan'!$B$2:$B$551, MATCH(A361, 'Data Pemeliharaan'!$A$2:$A$551,0)), "N/A")</f>
        <v>45581</v>
      </c>
      <c r="E361" s="3" t="str">
        <f>IFERROR(INDEX('Data Pemeliharaan'!$C$2:$C$551, MATCH(A361, 'Data Pemeliharaan'!$A$2:$A$551,0)), "N/A")</f>
        <v>Kuratif</v>
      </c>
      <c r="F361" s="3">
        <v>2</v>
      </c>
      <c r="G361" s="3">
        <v>2707</v>
      </c>
      <c r="H361" s="3" t="s">
        <v>396</v>
      </c>
      <c r="I361" s="3">
        <v>0</v>
      </c>
      <c r="J361" s="48">
        <v>0.46666666666666667</v>
      </c>
      <c r="K361" s="48">
        <v>5.8835035861769178E-2</v>
      </c>
      <c r="L361" s="30">
        <v>-2.0614230361771577</v>
      </c>
      <c r="M361" s="30">
        <v>-0.15955244853267844</v>
      </c>
      <c r="N361" s="30">
        <v>-3.9019726695746444</v>
      </c>
      <c r="O361" s="48">
        <v>-3.5002127697280816</v>
      </c>
      <c r="P361" s="48">
        <v>-0.73453508272867607</v>
      </c>
      <c r="Q361" s="48">
        <v>-4.1631123140414035</v>
      </c>
      <c r="R361" s="3" t="s">
        <v>396</v>
      </c>
    </row>
    <row r="362" spans="1:18" x14ac:dyDescent="0.3">
      <c r="A362" s="23">
        <v>391</v>
      </c>
      <c r="B362" s="23">
        <v>390</v>
      </c>
      <c r="C362" s="46" t="s">
        <v>395</v>
      </c>
      <c r="D362" s="47">
        <f>IFERROR(INDEX('Data Pemeliharaan'!$B$2:$B$551, MATCH(A362, 'Data Pemeliharaan'!$A$2:$A$551,0)), "N/A")</f>
        <v>45588</v>
      </c>
      <c r="E362" s="3" t="str">
        <f>IFERROR(INDEX('Data Pemeliharaan'!$C$2:$C$551, MATCH(A362, 'Data Pemeliharaan'!$A$2:$A$551,0)), "N/A")</f>
        <v>Preventive</v>
      </c>
      <c r="F362" s="3">
        <v>1</v>
      </c>
      <c r="G362" s="3">
        <v>12900</v>
      </c>
      <c r="H362" s="3" t="s">
        <v>396</v>
      </c>
      <c r="I362" s="3">
        <v>1</v>
      </c>
      <c r="J362" s="48">
        <v>0.2</v>
      </c>
      <c r="K362" s="48">
        <v>0.28037383177570091</v>
      </c>
      <c r="L362" s="30">
        <v>-2.0614230361771577</v>
      </c>
      <c r="M362" s="30">
        <v>-0.15955244853267844</v>
      </c>
      <c r="N362" s="30">
        <v>-3.9019726695746444</v>
      </c>
      <c r="O362" s="48">
        <v>-2.8549098218860713</v>
      </c>
      <c r="P362" s="48">
        <v>-0.4629106219158684</v>
      </c>
      <c r="Q362" s="48">
        <v>-4.424551932876625</v>
      </c>
      <c r="R362" s="3" t="s">
        <v>396</v>
      </c>
    </row>
    <row r="363" spans="1:18" x14ac:dyDescent="0.3">
      <c r="A363" s="23">
        <v>393</v>
      </c>
      <c r="B363" s="23">
        <v>392</v>
      </c>
      <c r="C363" s="46" t="s">
        <v>395</v>
      </c>
      <c r="D363" s="47">
        <f>IFERROR(INDEX('Data Pemeliharaan'!$B$2:$B$551, MATCH(A363, 'Data Pemeliharaan'!$A$2:$A$551,0)), "N/A")</f>
        <v>45589</v>
      </c>
      <c r="E363" s="3" t="str">
        <f>IFERROR(INDEX('Data Pemeliharaan'!$C$2:$C$551, MATCH(A363, 'Data Pemeliharaan'!$A$2:$A$551,0)), "N/A")</f>
        <v>Preventive</v>
      </c>
      <c r="F363" s="3">
        <v>1</v>
      </c>
      <c r="G363" s="3">
        <v>15695</v>
      </c>
      <c r="H363" s="3" t="s">
        <v>396</v>
      </c>
      <c r="I363" s="3">
        <v>1</v>
      </c>
      <c r="J363" s="48">
        <v>0.2</v>
      </c>
      <c r="K363" s="48">
        <v>0.34112149532710279</v>
      </c>
      <c r="L363" s="30">
        <v>-2.0614230361771577</v>
      </c>
      <c r="M363" s="30">
        <v>-0.15955244853267844</v>
      </c>
      <c r="N363" s="30">
        <v>-3.9019726695746444</v>
      </c>
      <c r="O363" s="48">
        <v>-2.8970168936023297</v>
      </c>
      <c r="P363" s="48">
        <v>-0.47646607129476903</v>
      </c>
      <c r="Q363" s="48">
        <v>-4.5223215256880422</v>
      </c>
      <c r="R363" s="3" t="s">
        <v>396</v>
      </c>
    </row>
    <row r="364" spans="1:18" x14ac:dyDescent="0.3">
      <c r="A364" s="27">
        <v>394</v>
      </c>
      <c r="B364" s="23">
        <v>393</v>
      </c>
      <c r="C364" s="46" t="s">
        <v>395</v>
      </c>
      <c r="D364" s="47">
        <f>IFERROR(INDEX('Data Pemeliharaan'!$B$2:$B$551, MATCH(A364, 'Data Pemeliharaan'!$A$2:$A$551,0)), "N/A")</f>
        <v>45593</v>
      </c>
      <c r="E364" s="3" t="str">
        <f>IFERROR(INDEX('Data Pemeliharaan'!$C$2:$C$551, MATCH(A364, 'Data Pemeliharaan'!$A$2:$A$551,0)), "N/A")</f>
        <v>Preventive</v>
      </c>
      <c r="F364" s="3">
        <v>1</v>
      </c>
      <c r="G364" s="3">
        <v>21500</v>
      </c>
      <c r="H364" s="3" t="s">
        <v>396</v>
      </c>
      <c r="I364" s="3">
        <v>1</v>
      </c>
      <c r="J364" s="48">
        <v>0.2</v>
      </c>
      <c r="K364" s="48">
        <v>0.46728971962616822</v>
      </c>
      <c r="L364" s="30">
        <v>-2.0614230361771577</v>
      </c>
      <c r="M364" s="30">
        <v>-0.15955244853267844</v>
      </c>
      <c r="N364" s="30">
        <v>-3.9019726695746444</v>
      </c>
      <c r="O364" s="48">
        <v>-2.9844700425514814</v>
      </c>
      <c r="P364" s="48">
        <v>-0.50461969692787023</v>
      </c>
      <c r="Q364" s="48">
        <v>-4.725381449219447</v>
      </c>
      <c r="R364" s="3" t="s">
        <v>396</v>
      </c>
    </row>
    <row r="365" spans="1:18" x14ac:dyDescent="0.3">
      <c r="A365" s="27">
        <v>395</v>
      </c>
      <c r="B365" s="23">
        <v>394</v>
      </c>
      <c r="C365" s="46" t="s">
        <v>395</v>
      </c>
      <c r="D365" s="47">
        <f>IFERROR(INDEX('Data Pemeliharaan'!$B$2:$B$551, MATCH(A365, 'Data Pemeliharaan'!$A$2:$A$551,0)), "N/A")</f>
        <v>45596</v>
      </c>
      <c r="E365" s="3" t="str">
        <f>IFERROR(INDEX('Data Pemeliharaan'!$C$2:$C$551, MATCH(A365, 'Data Pemeliharaan'!$A$2:$A$551,0)), "N/A")</f>
        <v>Preventive</v>
      </c>
      <c r="F365" s="3">
        <v>2</v>
      </c>
      <c r="G365" s="3">
        <v>7740</v>
      </c>
      <c r="H365" s="3" t="s">
        <v>396</v>
      </c>
      <c r="I365" s="3">
        <v>1</v>
      </c>
      <c r="J365" s="48">
        <v>0.46666666666666667</v>
      </c>
      <c r="K365" s="48">
        <v>0.16822429906542055</v>
      </c>
      <c r="L365" s="30">
        <v>-2.0614230361771577</v>
      </c>
      <c r="M365" s="30">
        <v>-0.15955244853267844</v>
      </c>
      <c r="N365" s="30">
        <v>-3.9019726695746444</v>
      </c>
      <c r="O365" s="48">
        <v>-3.5760356291012227</v>
      </c>
      <c r="P365" s="48">
        <v>-0.75894459139558368</v>
      </c>
      <c r="Q365" s="48">
        <v>-4.3391675414545929</v>
      </c>
      <c r="R365" s="3" t="s">
        <v>396</v>
      </c>
    </row>
    <row r="366" spans="1:18" x14ac:dyDescent="0.3">
      <c r="A366" s="23">
        <v>396</v>
      </c>
      <c r="B366" s="23">
        <v>395</v>
      </c>
      <c r="C366" s="46" t="s">
        <v>395</v>
      </c>
      <c r="D366" s="47">
        <f>IFERROR(INDEX('Data Pemeliharaan'!$B$2:$B$551, MATCH(A366, 'Data Pemeliharaan'!$A$2:$A$551,0)), "N/A")</f>
        <v>45596</v>
      </c>
      <c r="E366" s="3" t="str">
        <f>IFERROR(INDEX('Data Pemeliharaan'!$C$2:$C$551, MATCH(A366, 'Data Pemeliharaan'!$A$2:$A$551,0)), "N/A")</f>
        <v>Kuratif</v>
      </c>
      <c r="F366" s="3">
        <v>2</v>
      </c>
      <c r="G366" s="3">
        <v>7740</v>
      </c>
      <c r="H366" s="3" t="s">
        <v>396</v>
      </c>
      <c r="I366" s="3">
        <v>0</v>
      </c>
      <c r="J366" s="48">
        <v>0.46666666666666667</v>
      </c>
      <c r="K366" s="48">
        <v>0.16822429906542055</v>
      </c>
      <c r="L366" s="30">
        <v>-2.0614230361771577</v>
      </c>
      <c r="M366" s="30">
        <v>-0.15955244853267844</v>
      </c>
      <c r="N366" s="30">
        <v>-3.9019726695746444</v>
      </c>
      <c r="O366" s="48">
        <v>-3.5760356291012227</v>
      </c>
      <c r="P366" s="48">
        <v>-0.75894459139558368</v>
      </c>
      <c r="Q366" s="48">
        <v>-4.3391675414545929</v>
      </c>
      <c r="R366" s="3" t="s">
        <v>396</v>
      </c>
    </row>
    <row r="367" spans="1:18" x14ac:dyDescent="0.3">
      <c r="A367" s="23">
        <v>397</v>
      </c>
      <c r="B367" s="23">
        <v>396</v>
      </c>
      <c r="C367" s="46" t="s">
        <v>395</v>
      </c>
      <c r="D367" s="47">
        <f>IFERROR(INDEX('Data Pemeliharaan'!$B$2:$B$551, MATCH(A367, 'Data Pemeliharaan'!$A$2:$A$551,0)), "N/A")</f>
        <v>45600</v>
      </c>
      <c r="E367" s="3" t="str">
        <f>IFERROR(INDEX('Data Pemeliharaan'!$C$2:$C$551, MATCH(A367, 'Data Pemeliharaan'!$A$2:$A$551,0)), "N/A")</f>
        <v>Preventive</v>
      </c>
      <c r="F367" s="3">
        <v>1</v>
      </c>
      <c r="G367" s="3">
        <v>25370</v>
      </c>
      <c r="H367" s="3" t="s">
        <v>396</v>
      </c>
      <c r="I367" s="3">
        <v>1</v>
      </c>
      <c r="J367" s="48">
        <v>0.2</v>
      </c>
      <c r="K367" s="48">
        <v>0.55140186915887845</v>
      </c>
      <c r="L367" s="30">
        <v>-2.0614230361771577</v>
      </c>
      <c r="M367" s="30">
        <v>-0.15955244853267844</v>
      </c>
      <c r="N367" s="30">
        <v>-3.9019726695746444</v>
      </c>
      <c r="O367" s="48">
        <v>-3.0427721418509162</v>
      </c>
      <c r="P367" s="48">
        <v>-0.5233887806832711</v>
      </c>
      <c r="Q367" s="48">
        <v>-4.8607547315737172</v>
      </c>
      <c r="R367" s="3" t="s">
        <v>396</v>
      </c>
    </row>
    <row r="368" spans="1:18" x14ac:dyDescent="0.3">
      <c r="A368" s="23">
        <v>398</v>
      </c>
      <c r="B368" s="23">
        <v>397</v>
      </c>
      <c r="C368" s="46" t="s">
        <v>395</v>
      </c>
      <c r="D368" s="47">
        <f>IFERROR(INDEX('Data Pemeliharaan'!$B$2:$B$551, MATCH(A368, 'Data Pemeliharaan'!$A$2:$A$551,0)), "N/A")</f>
        <v>45601</v>
      </c>
      <c r="E368" s="3" t="str">
        <f>IFERROR(INDEX('Data Pemeliharaan'!$C$2:$C$551, MATCH(A368, 'Data Pemeliharaan'!$A$2:$A$551,0)), "N/A")</f>
        <v>Preventive</v>
      </c>
      <c r="F368" s="3">
        <v>1</v>
      </c>
      <c r="G368" s="3">
        <v>9460</v>
      </c>
      <c r="H368" s="3" t="s">
        <v>396</v>
      </c>
      <c r="I368" s="3">
        <v>1</v>
      </c>
      <c r="J368" s="48">
        <v>0.2</v>
      </c>
      <c r="K368" s="48">
        <v>0.20560747663551401</v>
      </c>
      <c r="L368" s="30">
        <v>-2.0614230361771577</v>
      </c>
      <c r="M368" s="30">
        <v>-0.15955244853267844</v>
      </c>
      <c r="N368" s="30">
        <v>-3.9019726695746444</v>
      </c>
      <c r="O368" s="48">
        <v>-2.8030857336199073</v>
      </c>
      <c r="P368" s="48">
        <v>-0.44622699191106774</v>
      </c>
      <c r="Q368" s="48">
        <v>-4.3042201263394961</v>
      </c>
      <c r="R368" s="3" t="s">
        <v>396</v>
      </c>
    </row>
    <row r="369" spans="1:18" x14ac:dyDescent="0.3">
      <c r="A369" s="27">
        <v>399</v>
      </c>
      <c r="B369" s="23">
        <v>398</v>
      </c>
      <c r="C369" s="46" t="s">
        <v>395</v>
      </c>
      <c r="D369" s="47">
        <f>IFERROR(INDEX('Data Pemeliharaan'!$B$2:$B$551, MATCH(A369, 'Data Pemeliharaan'!$A$2:$A$551,0)), "N/A")</f>
        <v>45601</v>
      </c>
      <c r="E369" s="3" t="str">
        <f>IFERROR(INDEX('Data Pemeliharaan'!$C$2:$C$551, MATCH(A369, 'Data Pemeliharaan'!$A$2:$A$551,0)), "N/A")</f>
        <v>Preventive</v>
      </c>
      <c r="F369" s="3">
        <v>1</v>
      </c>
      <c r="G369" s="3">
        <v>9460</v>
      </c>
      <c r="H369" s="3" t="s">
        <v>396</v>
      </c>
      <c r="I369" s="3">
        <v>1</v>
      </c>
      <c r="J369" s="48">
        <v>0.2</v>
      </c>
      <c r="K369" s="48">
        <v>0.20560747663551401</v>
      </c>
      <c r="L369" s="30">
        <v>-2.0614230361771577</v>
      </c>
      <c r="M369" s="30">
        <v>-0.15955244853267844</v>
      </c>
      <c r="N369" s="30">
        <v>-3.9019726695746444</v>
      </c>
      <c r="O369" s="48">
        <v>-2.8030857336199073</v>
      </c>
      <c r="P369" s="48">
        <v>-0.44622699191106774</v>
      </c>
      <c r="Q369" s="48">
        <v>-4.3042201263394961</v>
      </c>
      <c r="R369" s="3" t="s">
        <v>396</v>
      </c>
    </row>
    <row r="370" spans="1:18" x14ac:dyDescent="0.3">
      <c r="A370" s="27">
        <v>400</v>
      </c>
      <c r="B370" s="23">
        <v>399</v>
      </c>
      <c r="C370" s="46" t="s">
        <v>395</v>
      </c>
      <c r="D370" s="47">
        <f>IFERROR(INDEX('Data Pemeliharaan'!$B$2:$B$551, MATCH(A370, 'Data Pemeliharaan'!$A$2:$A$551,0)), "N/A")</f>
        <v>45601</v>
      </c>
      <c r="E370" s="3" t="str">
        <f>IFERROR(INDEX('Data Pemeliharaan'!$C$2:$C$551, MATCH(A370, 'Data Pemeliharaan'!$A$2:$A$551,0)), "N/A")</f>
        <v>Preventive</v>
      </c>
      <c r="F370" s="3">
        <v>1</v>
      </c>
      <c r="G370" s="3">
        <v>9460</v>
      </c>
      <c r="H370" s="3" t="s">
        <v>396</v>
      </c>
      <c r="I370" s="3">
        <v>1</v>
      </c>
      <c r="J370" s="48">
        <v>0.2</v>
      </c>
      <c r="K370" s="48">
        <v>0.20560747663551401</v>
      </c>
      <c r="L370" s="30">
        <v>-2.0614230361771577</v>
      </c>
      <c r="M370" s="30">
        <v>-0.15955244853267844</v>
      </c>
      <c r="N370" s="30">
        <v>-3.9019726695746444</v>
      </c>
      <c r="O370" s="48">
        <v>-2.8030857336199073</v>
      </c>
      <c r="P370" s="48">
        <v>-0.44622699191106774</v>
      </c>
      <c r="Q370" s="48">
        <v>-4.3042201263394961</v>
      </c>
      <c r="R370" s="3" t="s">
        <v>396</v>
      </c>
    </row>
    <row r="371" spans="1:18" x14ac:dyDescent="0.3">
      <c r="A371" s="23">
        <v>401</v>
      </c>
      <c r="B371" s="23">
        <v>400</v>
      </c>
      <c r="C371" s="46" t="s">
        <v>395</v>
      </c>
      <c r="D371" s="47">
        <f>IFERROR(INDEX('Data Pemeliharaan'!$B$2:$B$551, MATCH(A371, 'Data Pemeliharaan'!$A$2:$A$551,0)), "N/A")</f>
        <v>45602</v>
      </c>
      <c r="E371" s="3" t="str">
        <f>IFERROR(INDEX('Data Pemeliharaan'!$C$2:$C$551, MATCH(A371, 'Data Pemeliharaan'!$A$2:$A$551,0)), "N/A")</f>
        <v>Preventive</v>
      </c>
      <c r="F371" s="3">
        <v>1</v>
      </c>
      <c r="G371" s="3">
        <v>4448</v>
      </c>
      <c r="H371" s="3" t="s">
        <v>396</v>
      </c>
      <c r="I371" s="3">
        <v>1</v>
      </c>
      <c r="J371" s="48">
        <v>0.2</v>
      </c>
      <c r="K371" s="48">
        <v>9.6674635948706802E-2</v>
      </c>
      <c r="L371" s="30">
        <v>-2.0614230361771577</v>
      </c>
      <c r="M371" s="30">
        <v>-0.15955244853267844</v>
      </c>
      <c r="N371" s="30">
        <v>-3.9019726695746444</v>
      </c>
      <c r="O371" s="48">
        <v>-2.7275792422274612</v>
      </c>
      <c r="P371" s="48">
        <v>-0.42191933098546852</v>
      </c>
      <c r="Q371" s="48">
        <v>-4.128899482629004</v>
      </c>
      <c r="R371" s="3" t="s">
        <v>396</v>
      </c>
    </row>
    <row r="372" spans="1:18" x14ac:dyDescent="0.3">
      <c r="A372" s="23">
        <v>402</v>
      </c>
      <c r="B372" s="23">
        <v>401</v>
      </c>
      <c r="C372" s="46" t="s">
        <v>395</v>
      </c>
      <c r="D372" s="47">
        <f>IFERROR(INDEX('Data Pemeliharaan'!$B$2:$B$551, MATCH(A372, 'Data Pemeliharaan'!$A$2:$A$551,0)), "N/A")</f>
        <v>45607</v>
      </c>
      <c r="E372" s="3" t="str">
        <f>IFERROR(INDEX('Data Pemeliharaan'!$C$2:$C$551, MATCH(A372, 'Data Pemeliharaan'!$A$2:$A$551,0)), "N/A")</f>
        <v>Preventive</v>
      </c>
      <c r="F372" s="3">
        <v>1</v>
      </c>
      <c r="G372" s="3">
        <v>14314</v>
      </c>
      <c r="H372" s="3" t="s">
        <v>396</v>
      </c>
      <c r="I372" s="3">
        <v>1</v>
      </c>
      <c r="J372" s="48">
        <v>0.2</v>
      </c>
      <c r="K372" s="48">
        <v>0.31110628124320799</v>
      </c>
      <c r="L372" s="30">
        <v>-2.0614230361771577</v>
      </c>
      <c r="M372" s="30">
        <v>-0.15955244853267844</v>
      </c>
      <c r="N372" s="30">
        <v>-3.9019726695746444</v>
      </c>
      <c r="O372" s="48">
        <v>-2.876211932586175</v>
      </c>
      <c r="P372" s="48">
        <v>-0.46976836983063247</v>
      </c>
      <c r="Q372" s="48">
        <v>-4.4740139021915954</v>
      </c>
      <c r="R372" s="3" t="s">
        <v>396</v>
      </c>
    </row>
    <row r="373" spans="1:18" x14ac:dyDescent="0.3">
      <c r="A373" s="23">
        <v>403</v>
      </c>
      <c r="B373" s="23">
        <v>402</v>
      </c>
      <c r="C373" s="46" t="s">
        <v>395</v>
      </c>
      <c r="D373" s="47">
        <f>IFERROR(INDEX('Data Pemeliharaan'!$B$2:$B$551, MATCH(A373, 'Data Pemeliharaan'!$A$2:$A$551,0)), "N/A")</f>
        <v>45607</v>
      </c>
      <c r="E373" s="3" t="str">
        <f>IFERROR(INDEX('Data Pemeliharaan'!$C$2:$C$551, MATCH(A373, 'Data Pemeliharaan'!$A$2:$A$551,0)), "N/A")</f>
        <v>Preventive</v>
      </c>
      <c r="F373" s="3">
        <v>1</v>
      </c>
      <c r="G373" s="3">
        <v>14314</v>
      </c>
      <c r="H373" s="3" t="s">
        <v>396</v>
      </c>
      <c r="I373" s="3">
        <v>1</v>
      </c>
      <c r="J373" s="48">
        <v>0.2</v>
      </c>
      <c r="K373" s="48">
        <v>0.31110628124320799</v>
      </c>
      <c r="L373" s="30">
        <v>-2.0614230361771577</v>
      </c>
      <c r="M373" s="30">
        <v>-0.15955244853267844</v>
      </c>
      <c r="N373" s="30">
        <v>-3.9019726695746444</v>
      </c>
      <c r="O373" s="48">
        <v>-2.876211932586175</v>
      </c>
      <c r="P373" s="48">
        <v>-0.46976836983063247</v>
      </c>
      <c r="Q373" s="48">
        <v>-4.4740139021915954</v>
      </c>
      <c r="R373" s="3" t="s">
        <v>396</v>
      </c>
    </row>
    <row r="374" spans="1:18" x14ac:dyDescent="0.3">
      <c r="A374" s="27">
        <v>404</v>
      </c>
      <c r="B374" s="23">
        <v>403</v>
      </c>
      <c r="C374" s="46" t="s">
        <v>395</v>
      </c>
      <c r="D374" s="47">
        <f>IFERROR(INDEX('Data Pemeliharaan'!$B$2:$B$551, MATCH(A374, 'Data Pemeliharaan'!$A$2:$A$551,0)), "N/A")</f>
        <v>45608</v>
      </c>
      <c r="E374" s="3" t="str">
        <f>IFERROR(INDEX('Data Pemeliharaan'!$C$2:$C$551, MATCH(A374, 'Data Pemeliharaan'!$A$2:$A$551,0)), "N/A")</f>
        <v>Preventive</v>
      </c>
      <c r="F374" s="3">
        <v>1</v>
      </c>
      <c r="G374" s="3">
        <v>17200</v>
      </c>
      <c r="H374" s="3" t="s">
        <v>396</v>
      </c>
      <c r="I374" s="3">
        <v>1</v>
      </c>
      <c r="J374" s="48">
        <v>0.2</v>
      </c>
      <c r="K374" s="48">
        <v>0.37383177570093457</v>
      </c>
      <c r="L374" s="30">
        <v>-2.0614230361771577</v>
      </c>
      <c r="M374" s="30">
        <v>-0.15955244853267844</v>
      </c>
      <c r="N374" s="30">
        <v>-3.9019726695746444</v>
      </c>
      <c r="O374" s="48">
        <v>-2.9196899322187764</v>
      </c>
      <c r="P374" s="48">
        <v>-0.48376515942186937</v>
      </c>
      <c r="Q374" s="48">
        <v>-4.5749666910480355</v>
      </c>
      <c r="R374" s="3" t="s">
        <v>396</v>
      </c>
    </row>
    <row r="375" spans="1:18" x14ac:dyDescent="0.3">
      <c r="A375" s="27">
        <v>405</v>
      </c>
      <c r="B375" s="23">
        <v>404</v>
      </c>
      <c r="C375" s="46" t="s">
        <v>395</v>
      </c>
      <c r="D375" s="47">
        <f>IFERROR(INDEX('Data Pemeliharaan'!$B$2:$B$551, MATCH(A375, 'Data Pemeliharaan'!$A$2:$A$551,0)), "N/A")</f>
        <v>45610</v>
      </c>
      <c r="E375" s="3" t="str">
        <f>IFERROR(INDEX('Data Pemeliharaan'!$C$2:$C$551, MATCH(A375, 'Data Pemeliharaan'!$A$2:$A$551,0)), "N/A")</f>
        <v>Preventive</v>
      </c>
      <c r="F375" s="3">
        <v>1</v>
      </c>
      <c r="G375" s="3">
        <v>14550</v>
      </c>
      <c r="H375" s="3" t="s">
        <v>396</v>
      </c>
      <c r="I375" s="3">
        <v>1</v>
      </c>
      <c r="J375" s="48">
        <v>0.2</v>
      </c>
      <c r="K375" s="48">
        <v>0.31623560095631387</v>
      </c>
      <c r="L375" s="30">
        <v>-2.0614230361771577</v>
      </c>
      <c r="M375" s="30">
        <v>-0.15955244853267844</v>
      </c>
      <c r="N375" s="30">
        <v>-3.9019726695746444</v>
      </c>
      <c r="O375" s="48">
        <v>-2.8797673060835045</v>
      </c>
      <c r="P375" s="48">
        <v>-0.47091294444724086</v>
      </c>
      <c r="Q375" s="48">
        <v>-4.4822692238028639</v>
      </c>
      <c r="R375" s="3" t="s">
        <v>396</v>
      </c>
    </row>
    <row r="376" spans="1:18" x14ac:dyDescent="0.3">
      <c r="A376" s="23">
        <v>406</v>
      </c>
      <c r="B376" s="23">
        <v>405</v>
      </c>
      <c r="C376" s="46" t="s">
        <v>395</v>
      </c>
      <c r="D376" s="47">
        <f>IFERROR(INDEX('Data Pemeliharaan'!$B$2:$B$551, MATCH(A376, 'Data Pemeliharaan'!$A$2:$A$551,0)), "N/A")</f>
        <v>45610</v>
      </c>
      <c r="E376" s="3" t="str">
        <f>IFERROR(INDEX('Data Pemeliharaan'!$C$2:$C$551, MATCH(A376, 'Data Pemeliharaan'!$A$2:$A$551,0)), "N/A")</f>
        <v>Kuratif</v>
      </c>
      <c r="F376" s="3">
        <v>3</v>
      </c>
      <c r="G376" s="3">
        <v>14550</v>
      </c>
      <c r="H376" s="3" t="s">
        <v>396</v>
      </c>
      <c r="I376" s="3">
        <v>0</v>
      </c>
      <c r="J376" s="48">
        <v>0.73333333333333328</v>
      </c>
      <c r="K376" s="48">
        <v>0.31623560095631387</v>
      </c>
      <c r="L376" s="30">
        <v>-2.0614230361771577</v>
      </c>
      <c r="M376" s="30">
        <v>-0.15955244853267844</v>
      </c>
      <c r="N376" s="30">
        <v>-3.9019726695746444</v>
      </c>
      <c r="O376" s="48">
        <v>-4.4774911853122994</v>
      </c>
      <c r="P376" s="48">
        <v>-1.1130317734210735</v>
      </c>
      <c r="Q376" s="48">
        <v>-4.6724958605701881</v>
      </c>
      <c r="R376" s="3" t="s">
        <v>396</v>
      </c>
    </row>
    <row r="377" spans="1:18" x14ac:dyDescent="0.3">
      <c r="A377" s="27">
        <v>409</v>
      </c>
      <c r="B377" s="23">
        <v>408</v>
      </c>
      <c r="C377" s="46" t="s">
        <v>395</v>
      </c>
      <c r="D377" s="47">
        <f>IFERROR(INDEX('Data Pemeliharaan'!$B$2:$B$551, MATCH(A377, 'Data Pemeliharaan'!$A$2:$A$551,0)), "N/A")</f>
        <v>45615</v>
      </c>
      <c r="E377" s="3" t="str">
        <f>IFERROR(INDEX('Data Pemeliharaan'!$C$2:$C$551, MATCH(A377, 'Data Pemeliharaan'!$A$2:$A$551,0)), "N/A")</f>
        <v>Preventive</v>
      </c>
      <c r="F377" s="3">
        <v>1</v>
      </c>
      <c r="G377" s="3">
        <v>12900</v>
      </c>
      <c r="H377" s="3" t="s">
        <v>396</v>
      </c>
      <c r="I377" s="3">
        <v>1</v>
      </c>
      <c r="J377" s="48">
        <v>0.2</v>
      </c>
      <c r="K377" s="48">
        <v>0.28037383177570091</v>
      </c>
      <c r="L377" s="30">
        <v>-2.0614230361771577</v>
      </c>
      <c r="M377" s="30">
        <v>-0.15955244853267844</v>
      </c>
      <c r="N377" s="30">
        <v>-3.9019726695746444</v>
      </c>
      <c r="O377" s="48">
        <v>-2.8549098218860713</v>
      </c>
      <c r="P377" s="48">
        <v>-0.4629106219158684</v>
      </c>
      <c r="Q377" s="48">
        <v>-4.424551932876625</v>
      </c>
      <c r="R377" s="3" t="s">
        <v>396</v>
      </c>
    </row>
    <row r="378" spans="1:18" x14ac:dyDescent="0.3">
      <c r="A378" s="27">
        <v>410</v>
      </c>
      <c r="B378" s="23">
        <v>409</v>
      </c>
      <c r="C378" s="46" t="s">
        <v>395</v>
      </c>
      <c r="D378" s="47">
        <f>IFERROR(INDEX('Data Pemeliharaan'!$B$2:$B$551, MATCH(A378, 'Data Pemeliharaan'!$A$2:$A$551,0)), "N/A")</f>
        <v>45615</v>
      </c>
      <c r="E378" s="3" t="str">
        <f>IFERROR(INDEX('Data Pemeliharaan'!$C$2:$C$551, MATCH(A378, 'Data Pemeliharaan'!$A$2:$A$551,0)), "N/A")</f>
        <v>Preventive</v>
      </c>
      <c r="F378" s="3">
        <v>1</v>
      </c>
      <c r="G378" s="3">
        <v>12900</v>
      </c>
      <c r="H378" s="3" t="s">
        <v>396</v>
      </c>
      <c r="I378" s="3">
        <v>1</v>
      </c>
      <c r="J378" s="48">
        <v>0.2</v>
      </c>
      <c r="K378" s="48">
        <v>0.28037383177570091</v>
      </c>
      <c r="L378" s="30">
        <v>-2.0614230361771577</v>
      </c>
      <c r="M378" s="30">
        <v>-0.15955244853267844</v>
      </c>
      <c r="N378" s="30">
        <v>-3.9019726695746444</v>
      </c>
      <c r="O378" s="48">
        <v>-2.8549098218860713</v>
      </c>
      <c r="P378" s="48">
        <v>-0.4629106219158684</v>
      </c>
      <c r="Q378" s="48">
        <v>-4.424551932876625</v>
      </c>
      <c r="R378" s="3" t="s">
        <v>396</v>
      </c>
    </row>
    <row r="379" spans="1:18" x14ac:dyDescent="0.3">
      <c r="A379" s="23">
        <v>411</v>
      </c>
      <c r="B379" s="23">
        <v>410</v>
      </c>
      <c r="C379" s="46" t="s">
        <v>395</v>
      </c>
      <c r="D379" s="47">
        <f>IFERROR(INDEX('Data Pemeliharaan'!$B$2:$B$551, MATCH(A379, 'Data Pemeliharaan'!$A$2:$A$551,0)), "N/A")</f>
        <v>45615</v>
      </c>
      <c r="E379" s="3" t="str">
        <f>IFERROR(INDEX('Data Pemeliharaan'!$C$2:$C$551, MATCH(A379, 'Data Pemeliharaan'!$A$2:$A$551,0)), "N/A")</f>
        <v>Kuratif</v>
      </c>
      <c r="F379" s="3">
        <v>1</v>
      </c>
      <c r="G379" s="3">
        <v>12900</v>
      </c>
      <c r="H379" s="3" t="s">
        <v>396</v>
      </c>
      <c r="I379" s="3">
        <v>0</v>
      </c>
      <c r="J379" s="48">
        <v>0.2</v>
      </c>
      <c r="K379" s="48">
        <v>0.28037383177570091</v>
      </c>
      <c r="L379" s="30">
        <v>-2.0614230361771577</v>
      </c>
      <c r="M379" s="30">
        <v>-0.15955244853267844</v>
      </c>
      <c r="N379" s="30">
        <v>-3.9019726695746444</v>
      </c>
      <c r="O379" s="48">
        <v>-2.8549098218860713</v>
      </c>
      <c r="P379" s="48">
        <v>-0.4629106219158684</v>
      </c>
      <c r="Q379" s="48">
        <v>-4.424551932876625</v>
      </c>
      <c r="R379" s="3" t="s">
        <v>396</v>
      </c>
    </row>
    <row r="380" spans="1:18" x14ac:dyDescent="0.3">
      <c r="A380" s="23">
        <v>412</v>
      </c>
      <c r="B380" s="23">
        <v>411</v>
      </c>
      <c r="C380" s="46" t="s">
        <v>395</v>
      </c>
      <c r="D380" s="47">
        <f>IFERROR(INDEX('Data Pemeliharaan'!$B$2:$B$551, MATCH(A380, 'Data Pemeliharaan'!$A$2:$A$551,0)), "N/A")</f>
        <v>45616</v>
      </c>
      <c r="E380" s="3" t="str">
        <f>IFERROR(INDEX('Data Pemeliharaan'!$C$2:$C$551, MATCH(A380, 'Data Pemeliharaan'!$A$2:$A$551,0)), "N/A")</f>
        <v>Preventive</v>
      </c>
      <c r="F380" s="3">
        <v>1</v>
      </c>
      <c r="G380" s="3">
        <v>16770</v>
      </c>
      <c r="H380" s="3" t="s">
        <v>396</v>
      </c>
      <c r="I380" s="3">
        <v>1</v>
      </c>
      <c r="J380" s="48">
        <v>0.2</v>
      </c>
      <c r="K380" s="48">
        <v>0.3644859813084112</v>
      </c>
      <c r="L380" s="30">
        <v>-2.0614230361771577</v>
      </c>
      <c r="M380" s="30">
        <v>-0.15955244853267844</v>
      </c>
      <c r="N380" s="30">
        <v>-3.9019726695746444</v>
      </c>
      <c r="O380" s="48">
        <v>-2.9132119211855061</v>
      </c>
      <c r="P380" s="48">
        <v>-0.48167970567126928</v>
      </c>
      <c r="Q380" s="48">
        <v>-4.5599252152308951</v>
      </c>
      <c r="R380" s="3" t="s">
        <v>396</v>
      </c>
    </row>
    <row r="381" spans="1:18" x14ac:dyDescent="0.3">
      <c r="A381" s="23">
        <v>413</v>
      </c>
      <c r="B381" s="23">
        <v>412</v>
      </c>
      <c r="C381" s="46" t="s">
        <v>395</v>
      </c>
      <c r="D381" s="47">
        <f>IFERROR(INDEX('Data Pemeliharaan'!$B$2:$B$551, MATCH(A381, 'Data Pemeliharaan'!$A$2:$A$551,0)), "N/A")</f>
        <v>45616</v>
      </c>
      <c r="E381" s="3" t="str">
        <f>IFERROR(INDEX('Data Pemeliharaan'!$C$2:$C$551, MATCH(A381, 'Data Pemeliharaan'!$A$2:$A$551,0)), "N/A")</f>
        <v>Preventive</v>
      </c>
      <c r="F381" s="3">
        <v>1</v>
      </c>
      <c r="G381" s="3">
        <v>16770</v>
      </c>
      <c r="H381" s="3" t="s">
        <v>396</v>
      </c>
      <c r="I381" s="3">
        <v>1</v>
      </c>
      <c r="J381" s="48">
        <v>0.2</v>
      </c>
      <c r="K381" s="48">
        <v>0.3644859813084112</v>
      </c>
      <c r="L381" s="30">
        <v>-2.0614230361771577</v>
      </c>
      <c r="M381" s="30">
        <v>-0.15955244853267844</v>
      </c>
      <c r="N381" s="30">
        <v>-3.9019726695746444</v>
      </c>
      <c r="O381" s="48">
        <v>-2.9132119211855061</v>
      </c>
      <c r="P381" s="48">
        <v>-0.48167970567126928</v>
      </c>
      <c r="Q381" s="48">
        <v>-4.5599252152308951</v>
      </c>
      <c r="R381" s="3" t="s">
        <v>396</v>
      </c>
    </row>
    <row r="382" spans="1:18" x14ac:dyDescent="0.3">
      <c r="A382" s="27">
        <v>414</v>
      </c>
      <c r="B382" s="23">
        <v>413</v>
      </c>
      <c r="C382" s="46" t="s">
        <v>395</v>
      </c>
      <c r="D382" s="47">
        <f>IFERROR(INDEX('Data Pemeliharaan'!$B$2:$B$551, MATCH(A382, 'Data Pemeliharaan'!$A$2:$A$551,0)), "N/A")</f>
        <v>45617</v>
      </c>
      <c r="E382" s="3" t="str">
        <f>IFERROR(INDEX('Data Pemeliharaan'!$C$2:$C$551, MATCH(A382, 'Data Pemeliharaan'!$A$2:$A$551,0)), "N/A")</f>
        <v>Preventive</v>
      </c>
      <c r="F382" s="3">
        <v>1</v>
      </c>
      <c r="G382" s="3">
        <v>27520</v>
      </c>
      <c r="H382" s="3" t="s">
        <v>396</v>
      </c>
      <c r="I382" s="3">
        <v>1</v>
      </c>
      <c r="J382" s="48">
        <v>0.2</v>
      </c>
      <c r="K382" s="48">
        <v>0.59813084112149528</v>
      </c>
      <c r="L382" s="30">
        <v>-2.0614230361771577</v>
      </c>
      <c r="M382" s="30">
        <v>-0.15955244853267844</v>
      </c>
      <c r="N382" s="30">
        <v>-3.9019726695746444</v>
      </c>
      <c r="O382" s="48">
        <v>-3.0751621970172689</v>
      </c>
      <c r="P382" s="48">
        <v>-0.53381604943627148</v>
      </c>
      <c r="Q382" s="48">
        <v>-4.9359621106594229</v>
      </c>
      <c r="R382" s="3" t="s">
        <v>396</v>
      </c>
    </row>
    <row r="383" spans="1:18" x14ac:dyDescent="0.3">
      <c r="A383" s="27">
        <v>415</v>
      </c>
      <c r="B383" s="23">
        <v>414</v>
      </c>
      <c r="C383" s="46" t="s">
        <v>395</v>
      </c>
      <c r="D383" s="47">
        <f>IFERROR(INDEX('Data Pemeliharaan'!$B$2:$B$551, MATCH(A383, 'Data Pemeliharaan'!$A$2:$A$551,0)), "N/A")</f>
        <v>45621</v>
      </c>
      <c r="E383" s="3" t="str">
        <f>IFERROR(INDEX('Data Pemeliharaan'!$C$2:$C$551, MATCH(A383, 'Data Pemeliharaan'!$A$2:$A$551,0)), "N/A")</f>
        <v>Preventive</v>
      </c>
      <c r="F383" s="3">
        <v>1</v>
      </c>
      <c r="G383" s="3">
        <v>14391</v>
      </c>
      <c r="H383" s="3" t="s">
        <v>396</v>
      </c>
      <c r="I383" s="3">
        <v>1</v>
      </c>
      <c r="J383" s="48">
        <v>0.2</v>
      </c>
      <c r="K383" s="48">
        <v>0.3127798304716366</v>
      </c>
      <c r="L383" s="30">
        <v>-2.0614230361771577</v>
      </c>
      <c r="M383" s="30">
        <v>-0.15955244853267844</v>
      </c>
      <c r="N383" s="30">
        <v>-3.9019726695746444</v>
      </c>
      <c r="O383" s="48">
        <v>-2.8773719485153886</v>
      </c>
      <c r="P383" s="48">
        <v>-0.47014181154876317</v>
      </c>
      <c r="Q383" s="48">
        <v>-4.4767073757681537</v>
      </c>
      <c r="R383" s="3" t="s">
        <v>396</v>
      </c>
    </row>
    <row r="384" spans="1:18" x14ac:dyDescent="0.3">
      <c r="A384" s="23">
        <v>416</v>
      </c>
      <c r="B384" s="23">
        <v>415</v>
      </c>
      <c r="C384" s="46" t="s">
        <v>395</v>
      </c>
      <c r="D384" s="47">
        <f>IFERROR(INDEX('Data Pemeliharaan'!$B$2:$B$551, MATCH(A384, 'Data Pemeliharaan'!$A$2:$A$551,0)), "N/A")</f>
        <v>45621</v>
      </c>
      <c r="E384" s="3" t="str">
        <f>IFERROR(INDEX('Data Pemeliharaan'!$C$2:$C$551, MATCH(A384, 'Data Pemeliharaan'!$A$2:$A$551,0)), "N/A")</f>
        <v>Preventive</v>
      </c>
      <c r="F384" s="3">
        <v>1</v>
      </c>
      <c r="G384" s="3">
        <v>14391</v>
      </c>
      <c r="H384" s="3" t="s">
        <v>396</v>
      </c>
      <c r="I384" s="3">
        <v>1</v>
      </c>
      <c r="J384" s="48">
        <v>0.2</v>
      </c>
      <c r="K384" s="48">
        <v>0.3127798304716366</v>
      </c>
      <c r="L384" s="30">
        <v>-2.0614230361771577</v>
      </c>
      <c r="M384" s="30">
        <v>-0.15955244853267844</v>
      </c>
      <c r="N384" s="30">
        <v>-3.9019726695746444</v>
      </c>
      <c r="O384" s="48">
        <v>-2.8773719485153886</v>
      </c>
      <c r="P384" s="48">
        <v>-0.47014181154876317</v>
      </c>
      <c r="Q384" s="48">
        <v>-4.4767073757681537</v>
      </c>
      <c r="R384" s="3" t="s">
        <v>396</v>
      </c>
    </row>
    <row r="385" spans="1:18" x14ac:dyDescent="0.3">
      <c r="A385" s="23">
        <v>417</v>
      </c>
      <c r="B385" s="23">
        <v>416</v>
      </c>
      <c r="C385" s="46" t="s">
        <v>395</v>
      </c>
      <c r="D385" s="47">
        <f>IFERROR(INDEX('Data Pemeliharaan'!$B$2:$B$551, MATCH(A385, 'Data Pemeliharaan'!$A$2:$A$551,0)), "N/A")</f>
        <v>45622</v>
      </c>
      <c r="E385" s="3" t="str">
        <f>IFERROR(INDEX('Data Pemeliharaan'!$C$2:$C$551, MATCH(A385, 'Data Pemeliharaan'!$A$2:$A$551,0)), "N/A")</f>
        <v>Preventive</v>
      </c>
      <c r="F385" s="3">
        <v>1</v>
      </c>
      <c r="G385" s="3">
        <v>9030</v>
      </c>
      <c r="H385" s="3" t="s">
        <v>396</v>
      </c>
      <c r="I385" s="3">
        <v>1</v>
      </c>
      <c r="J385" s="48">
        <v>0.2</v>
      </c>
      <c r="K385" s="48">
        <v>0.19626168224299065</v>
      </c>
      <c r="L385" s="30">
        <v>-2.0614230361771577</v>
      </c>
      <c r="M385" s="30">
        <v>-0.15955244853267844</v>
      </c>
      <c r="N385" s="30">
        <v>-3.9019726695746444</v>
      </c>
      <c r="O385" s="48">
        <v>-2.7966077225866366</v>
      </c>
      <c r="P385" s="48">
        <v>-0.44414153816046764</v>
      </c>
      <c r="Q385" s="48">
        <v>-4.2891786505223548</v>
      </c>
      <c r="R385" s="3" t="s">
        <v>396</v>
      </c>
    </row>
    <row r="386" spans="1:18" x14ac:dyDescent="0.3">
      <c r="A386" s="23">
        <v>418</v>
      </c>
      <c r="B386" s="23">
        <v>417</v>
      </c>
      <c r="C386" s="46" t="s">
        <v>395</v>
      </c>
      <c r="D386" s="47">
        <f>IFERROR(INDEX('Data Pemeliharaan'!$B$2:$B$551, MATCH(A386, 'Data Pemeliharaan'!$A$2:$A$551,0)), "N/A")</f>
        <v>45622</v>
      </c>
      <c r="E386" s="3" t="str">
        <f>IFERROR(INDEX('Data Pemeliharaan'!$C$2:$C$551, MATCH(A386, 'Data Pemeliharaan'!$A$2:$A$551,0)), "N/A")</f>
        <v>Preventive</v>
      </c>
      <c r="F386" s="3">
        <v>1</v>
      </c>
      <c r="G386" s="3">
        <v>9030</v>
      </c>
      <c r="H386" s="3" t="s">
        <v>396</v>
      </c>
      <c r="I386" s="3">
        <v>1</v>
      </c>
      <c r="J386" s="48">
        <v>0.2</v>
      </c>
      <c r="K386" s="48">
        <v>0.19626168224299065</v>
      </c>
      <c r="L386" s="30">
        <v>-2.0614230361771577</v>
      </c>
      <c r="M386" s="30">
        <v>-0.15955244853267844</v>
      </c>
      <c r="N386" s="30">
        <v>-3.9019726695746444</v>
      </c>
      <c r="O386" s="48">
        <v>-2.7966077225866366</v>
      </c>
      <c r="P386" s="48">
        <v>-0.44414153816046764</v>
      </c>
      <c r="Q386" s="48">
        <v>-4.2891786505223548</v>
      </c>
      <c r="R386" s="3" t="s">
        <v>396</v>
      </c>
    </row>
    <row r="387" spans="1:18" x14ac:dyDescent="0.3">
      <c r="A387" s="27">
        <v>419</v>
      </c>
      <c r="B387" s="23">
        <v>418</v>
      </c>
      <c r="C387" s="46" t="s">
        <v>395</v>
      </c>
      <c r="D387" s="47">
        <f>IFERROR(INDEX('Data Pemeliharaan'!$B$2:$B$551, MATCH(A387, 'Data Pemeliharaan'!$A$2:$A$551,0)), "N/A")</f>
        <v>45622</v>
      </c>
      <c r="E387" s="3" t="str">
        <f>IFERROR(INDEX('Data Pemeliharaan'!$C$2:$C$551, MATCH(A387, 'Data Pemeliharaan'!$A$2:$A$551,0)), "N/A")</f>
        <v>Preventive</v>
      </c>
      <c r="F387" s="3">
        <v>1</v>
      </c>
      <c r="G387" s="3">
        <v>9030</v>
      </c>
      <c r="H387" s="3" t="s">
        <v>396</v>
      </c>
      <c r="I387" s="3">
        <v>1</v>
      </c>
      <c r="J387" s="48">
        <v>0.2</v>
      </c>
      <c r="K387" s="48">
        <v>0.19626168224299065</v>
      </c>
      <c r="L387" s="30">
        <v>-2.0614230361771577</v>
      </c>
      <c r="M387" s="30">
        <v>-0.15955244853267844</v>
      </c>
      <c r="N387" s="30">
        <v>-3.9019726695746444</v>
      </c>
      <c r="O387" s="48">
        <v>-2.7966077225866366</v>
      </c>
      <c r="P387" s="48">
        <v>-0.44414153816046764</v>
      </c>
      <c r="Q387" s="48">
        <v>-4.2891786505223548</v>
      </c>
      <c r="R387" s="3" t="s">
        <v>396</v>
      </c>
    </row>
    <row r="388" spans="1:18" x14ac:dyDescent="0.3">
      <c r="A388" s="27">
        <v>420</v>
      </c>
      <c r="B388" s="23">
        <v>419</v>
      </c>
      <c r="C388" s="46" t="s">
        <v>395</v>
      </c>
      <c r="D388" s="47">
        <f>IFERROR(INDEX('Data Pemeliharaan'!$B$2:$B$551, MATCH(A388, 'Data Pemeliharaan'!$A$2:$A$551,0)), "N/A")</f>
        <v>45624</v>
      </c>
      <c r="E388" s="3" t="str">
        <f>IFERROR(INDEX('Data Pemeliharaan'!$C$2:$C$551, MATCH(A388, 'Data Pemeliharaan'!$A$2:$A$551,0)), "N/A")</f>
        <v>Preventive</v>
      </c>
      <c r="F388" s="3">
        <v>1</v>
      </c>
      <c r="G388" s="3">
        <v>19780</v>
      </c>
      <c r="H388" s="3" t="s">
        <v>396</v>
      </c>
      <c r="I388" s="3">
        <v>1</v>
      </c>
      <c r="J388" s="48">
        <v>0.2</v>
      </c>
      <c r="K388" s="48">
        <v>0.42990654205607476</v>
      </c>
      <c r="L388" s="30">
        <v>-2.0614230361771577</v>
      </c>
      <c r="M388" s="30">
        <v>-0.15955244853267844</v>
      </c>
      <c r="N388" s="30">
        <v>-3.9019726695746444</v>
      </c>
      <c r="O388" s="48">
        <v>-2.9585579984183994</v>
      </c>
      <c r="P388" s="48">
        <v>-0.4962778819254699</v>
      </c>
      <c r="Q388" s="48">
        <v>-4.6652155459508826</v>
      </c>
      <c r="R388" s="3" t="s">
        <v>396</v>
      </c>
    </row>
    <row r="389" spans="1:18" x14ac:dyDescent="0.3">
      <c r="A389" s="23">
        <v>421</v>
      </c>
      <c r="B389" s="23">
        <v>420</v>
      </c>
      <c r="C389" s="46" t="s">
        <v>395</v>
      </c>
      <c r="D389" s="47">
        <f>IFERROR(INDEX('Data Pemeliharaan'!$B$2:$B$551, MATCH(A389, 'Data Pemeliharaan'!$A$2:$A$551,0)), "N/A")</f>
        <v>45624</v>
      </c>
      <c r="E389" s="3" t="str">
        <f>IFERROR(INDEX('Data Pemeliharaan'!$C$2:$C$551, MATCH(A389, 'Data Pemeliharaan'!$A$2:$A$551,0)), "N/A")</f>
        <v>Kuratif</v>
      </c>
      <c r="F389" s="3">
        <v>2</v>
      </c>
      <c r="G389" s="3">
        <v>19780</v>
      </c>
      <c r="H389" s="3" t="s">
        <v>396</v>
      </c>
      <c r="I389" s="3">
        <v>0</v>
      </c>
      <c r="J389" s="48">
        <v>0.46666666666666667</v>
      </c>
      <c r="K389" s="48">
        <v>0.42990654205607476</v>
      </c>
      <c r="L389" s="30">
        <v>-2.0614230361771577</v>
      </c>
      <c r="M389" s="30">
        <v>-0.15955244853267844</v>
      </c>
      <c r="N389" s="30">
        <v>-3.9019726695746444</v>
      </c>
      <c r="O389" s="48">
        <v>-3.7574199380327968</v>
      </c>
      <c r="P389" s="48">
        <v>-0.81733729641238617</v>
      </c>
      <c r="Q389" s="48">
        <v>-4.7603288643345447</v>
      </c>
      <c r="R389" s="3" t="s">
        <v>396</v>
      </c>
    </row>
    <row r="390" spans="1:18" x14ac:dyDescent="0.3">
      <c r="A390" s="23">
        <v>422</v>
      </c>
      <c r="B390" s="23">
        <v>421</v>
      </c>
      <c r="C390" s="46" t="s">
        <v>395</v>
      </c>
      <c r="D390" s="47">
        <f>IFERROR(INDEX('Data Pemeliharaan'!$B$2:$B$551, MATCH(A390, 'Data Pemeliharaan'!$A$2:$A$551,0)), "N/A")</f>
        <v>45626</v>
      </c>
      <c r="E390" s="3" t="str">
        <f>IFERROR(INDEX('Data Pemeliharaan'!$C$2:$C$551, MATCH(A390, 'Data Pemeliharaan'!$A$2:$A$551,0)), "N/A")</f>
        <v>Kuratif</v>
      </c>
      <c r="F390" s="3">
        <v>4</v>
      </c>
      <c r="G390" s="3">
        <v>8600</v>
      </c>
      <c r="H390" s="3" t="s">
        <v>398</v>
      </c>
      <c r="I390" s="3">
        <v>0</v>
      </c>
      <c r="J390" s="48">
        <v>1</v>
      </c>
      <c r="K390" s="48">
        <v>0.18691588785046728</v>
      </c>
      <c r="L390" s="30">
        <v>-2.0614230361771577</v>
      </c>
      <c r="M390" s="30">
        <v>-0.15955244853267844</v>
      </c>
      <c r="N390" s="30">
        <v>-3.9019726695746444</v>
      </c>
      <c r="O390" s="48">
        <v>-5.1867155303965591</v>
      </c>
      <c r="P390" s="48">
        <v>-1.4052343278706163</v>
      </c>
      <c r="Q390" s="48">
        <v>-4.5594771298561989</v>
      </c>
      <c r="R390" s="3" t="s">
        <v>396</v>
      </c>
    </row>
    <row r="391" spans="1:18" x14ac:dyDescent="0.3">
      <c r="A391" s="23">
        <v>423</v>
      </c>
      <c r="B391" s="23">
        <v>422</v>
      </c>
      <c r="C391" s="46" t="s">
        <v>395</v>
      </c>
      <c r="D391" s="47">
        <f>IFERROR(INDEX('Data Pemeliharaan'!$B$2:$B$551, MATCH(A391, 'Data Pemeliharaan'!$A$2:$A$551,0)), "N/A")</f>
        <v>45628</v>
      </c>
      <c r="E391" s="3" t="str">
        <f>IFERROR(INDEX('Data Pemeliharaan'!$C$2:$C$551, MATCH(A391, 'Data Pemeliharaan'!$A$2:$A$551,0)), "N/A")</f>
        <v>Preventive</v>
      </c>
      <c r="F391" s="3">
        <v>1</v>
      </c>
      <c r="G391" s="3">
        <v>27950</v>
      </c>
      <c r="H391" s="3" t="s">
        <v>396</v>
      </c>
      <c r="I391" s="3">
        <v>1</v>
      </c>
      <c r="J391" s="48">
        <v>0.2</v>
      </c>
      <c r="K391" s="48">
        <v>0.60747663551401865</v>
      </c>
      <c r="L391" s="30">
        <v>-2.0614230361771577</v>
      </c>
      <c r="M391" s="30">
        <v>-0.15955244853267844</v>
      </c>
      <c r="N391" s="30">
        <v>-3.9019726695746444</v>
      </c>
      <c r="O391" s="48">
        <v>-3.0816402080505392</v>
      </c>
      <c r="P391" s="48">
        <v>-0.53590150318687158</v>
      </c>
      <c r="Q391" s="48">
        <v>-4.9510035864765642</v>
      </c>
      <c r="R391" s="3" t="s">
        <v>396</v>
      </c>
    </row>
    <row r="392" spans="1:18" x14ac:dyDescent="0.3">
      <c r="A392" s="27">
        <v>425</v>
      </c>
      <c r="B392" s="23">
        <v>424</v>
      </c>
      <c r="C392" s="46" t="s">
        <v>395</v>
      </c>
      <c r="D392" s="47">
        <f>IFERROR(INDEX('Data Pemeliharaan'!$B$2:$B$551, MATCH(A392, 'Data Pemeliharaan'!$A$2:$A$551,0)), "N/A")</f>
        <v>45629</v>
      </c>
      <c r="E392" s="3" t="str">
        <f>IFERROR(INDEX('Data Pemeliharaan'!$C$2:$C$551, MATCH(A392, 'Data Pemeliharaan'!$A$2:$A$551,0)), "N/A")</f>
        <v>Preventive</v>
      </c>
      <c r="F392" s="3">
        <v>1</v>
      </c>
      <c r="G392" s="3">
        <v>27090</v>
      </c>
      <c r="H392" s="3" t="s">
        <v>396</v>
      </c>
      <c r="I392" s="3">
        <v>1</v>
      </c>
      <c r="J392" s="48">
        <v>0.2</v>
      </c>
      <c r="K392" s="48">
        <v>0.58878504672897192</v>
      </c>
      <c r="L392" s="30">
        <v>-2.0614230361771577</v>
      </c>
      <c r="M392" s="30">
        <v>-0.15955244853267844</v>
      </c>
      <c r="N392" s="30">
        <v>-3.9019726695746444</v>
      </c>
      <c r="O392" s="48">
        <v>-3.0686841859839982</v>
      </c>
      <c r="P392" s="48">
        <v>-0.53173059568567149</v>
      </c>
      <c r="Q392" s="48">
        <v>-4.9209206348422816</v>
      </c>
      <c r="R392" s="3" t="s">
        <v>396</v>
      </c>
    </row>
    <row r="393" spans="1:18" x14ac:dyDescent="0.3">
      <c r="A393" s="23">
        <v>426</v>
      </c>
      <c r="B393" s="23">
        <v>425</v>
      </c>
      <c r="C393" s="46" t="s">
        <v>395</v>
      </c>
      <c r="D393" s="47">
        <f>IFERROR(INDEX('Data Pemeliharaan'!$B$2:$B$551, MATCH(A393, 'Data Pemeliharaan'!$A$2:$A$551,0)), "N/A")</f>
        <v>45629</v>
      </c>
      <c r="E393" s="3" t="str">
        <f>IFERROR(INDEX('Data Pemeliharaan'!$C$2:$C$551, MATCH(A393, 'Data Pemeliharaan'!$A$2:$A$551,0)), "N/A")</f>
        <v>Preventive</v>
      </c>
      <c r="F393" s="3">
        <v>1</v>
      </c>
      <c r="G393" s="3">
        <v>27090</v>
      </c>
      <c r="H393" s="3" t="s">
        <v>396</v>
      </c>
      <c r="I393" s="3">
        <v>1</v>
      </c>
      <c r="J393" s="48">
        <v>0.2</v>
      </c>
      <c r="K393" s="48">
        <v>0.58878504672897192</v>
      </c>
      <c r="L393" s="30">
        <v>-2.0614230361771577</v>
      </c>
      <c r="M393" s="30">
        <v>-0.15955244853267844</v>
      </c>
      <c r="N393" s="30">
        <v>-3.9019726695746444</v>
      </c>
      <c r="O393" s="48">
        <v>-3.0686841859839982</v>
      </c>
      <c r="P393" s="48">
        <v>-0.53173059568567149</v>
      </c>
      <c r="Q393" s="48">
        <v>-4.9209206348422816</v>
      </c>
      <c r="R393" s="3" t="s">
        <v>396</v>
      </c>
    </row>
    <row r="394" spans="1:18" x14ac:dyDescent="0.3">
      <c r="A394" s="23">
        <v>427</v>
      </c>
      <c r="B394" s="23">
        <v>426</v>
      </c>
      <c r="C394" s="46" t="s">
        <v>395</v>
      </c>
      <c r="D394" s="47">
        <f>IFERROR(INDEX('Data Pemeliharaan'!$B$2:$B$551, MATCH(A394, 'Data Pemeliharaan'!$A$2:$A$551,0)), "N/A")</f>
        <v>45630</v>
      </c>
      <c r="E394" s="3" t="str">
        <f>IFERROR(INDEX('Data Pemeliharaan'!$C$2:$C$551, MATCH(A394, 'Data Pemeliharaan'!$A$2:$A$551,0)), "N/A")</f>
        <v>Preventive</v>
      </c>
      <c r="F394" s="3">
        <v>1</v>
      </c>
      <c r="G394" s="3">
        <v>36765</v>
      </c>
      <c r="H394" s="3" t="s">
        <v>396</v>
      </c>
      <c r="I394" s="3">
        <v>1</v>
      </c>
      <c r="J394" s="48">
        <v>0.2</v>
      </c>
      <c r="K394" s="48">
        <v>0.7990654205607477</v>
      </c>
      <c r="L394" s="30">
        <v>-2.0614230361771577</v>
      </c>
      <c r="M394" s="30">
        <v>-0.15955244853267844</v>
      </c>
      <c r="N394" s="30">
        <v>-3.9019726695746444</v>
      </c>
      <c r="O394" s="48">
        <v>-3.214439434232585</v>
      </c>
      <c r="P394" s="48">
        <v>-0.57865330507417345</v>
      </c>
      <c r="Q394" s="48">
        <v>-5.2593538407279574</v>
      </c>
      <c r="R394" s="3" t="s">
        <v>396</v>
      </c>
    </row>
    <row r="395" spans="1:18" x14ac:dyDescent="0.3">
      <c r="A395" s="27">
        <v>429</v>
      </c>
      <c r="B395" s="23">
        <v>428</v>
      </c>
      <c r="C395" s="46" t="s">
        <v>395</v>
      </c>
      <c r="D395" s="47">
        <f>IFERROR(INDEX('Data Pemeliharaan'!$B$2:$B$551, MATCH(A395, 'Data Pemeliharaan'!$A$2:$A$551,0)), "N/A")</f>
        <v>45632</v>
      </c>
      <c r="E395" s="3" t="str">
        <f>IFERROR(INDEX('Data Pemeliharaan'!$C$2:$C$551, MATCH(A395, 'Data Pemeliharaan'!$A$2:$A$551,0)), "N/A")</f>
        <v>Kuratif</v>
      </c>
      <c r="F395" s="3">
        <v>1</v>
      </c>
      <c r="G395" s="3">
        <v>13330</v>
      </c>
      <c r="H395" s="3" t="s">
        <v>396</v>
      </c>
      <c r="I395" s="3">
        <v>0</v>
      </c>
      <c r="J395" s="48">
        <v>0.2</v>
      </c>
      <c r="K395" s="48">
        <v>0.28971962616822428</v>
      </c>
      <c r="L395" s="30">
        <v>-2.0614230361771577</v>
      </c>
      <c r="M395" s="30">
        <v>-0.15955244853267844</v>
      </c>
      <c r="N395" s="30">
        <v>-3.9019726695746444</v>
      </c>
      <c r="O395" s="48">
        <v>-2.8613878329193416</v>
      </c>
      <c r="P395" s="48">
        <v>-0.4649960756664685</v>
      </c>
      <c r="Q395" s="48">
        <v>-4.4395934086937654</v>
      </c>
      <c r="R395" s="3" t="s">
        <v>396</v>
      </c>
    </row>
    <row r="396" spans="1:18" x14ac:dyDescent="0.3">
      <c r="A396" s="27">
        <v>430</v>
      </c>
      <c r="B396" s="23">
        <v>429</v>
      </c>
      <c r="C396" s="46" t="s">
        <v>395</v>
      </c>
      <c r="D396" s="47">
        <f>IFERROR(INDEX('Data Pemeliharaan'!$B$2:$B$551, MATCH(A396, 'Data Pemeliharaan'!$A$2:$A$551,0)), "N/A")</f>
        <v>45632</v>
      </c>
      <c r="E396" s="3" t="str">
        <f>IFERROR(INDEX('Data Pemeliharaan'!$C$2:$C$551, MATCH(A396, 'Data Pemeliharaan'!$A$2:$A$551,0)), "N/A")</f>
        <v>Kuratif</v>
      </c>
      <c r="F396" s="3">
        <v>1</v>
      </c>
      <c r="G396" s="3">
        <v>13330</v>
      </c>
      <c r="H396" s="3" t="s">
        <v>396</v>
      </c>
      <c r="I396" s="3">
        <v>0</v>
      </c>
      <c r="J396" s="48">
        <v>0.2</v>
      </c>
      <c r="K396" s="48">
        <v>0.28971962616822428</v>
      </c>
      <c r="L396" s="30">
        <v>-2.0614230361771577</v>
      </c>
      <c r="M396" s="30">
        <v>-0.15955244853267844</v>
      </c>
      <c r="N396" s="30">
        <v>-3.9019726695746444</v>
      </c>
      <c r="O396" s="48">
        <v>-2.8613878329193416</v>
      </c>
      <c r="P396" s="48">
        <v>-0.4649960756664685</v>
      </c>
      <c r="Q396" s="48">
        <v>-4.4395934086937654</v>
      </c>
      <c r="R396" s="3" t="s">
        <v>396</v>
      </c>
    </row>
    <row r="397" spans="1:18" x14ac:dyDescent="0.3">
      <c r="A397" s="23">
        <v>431</v>
      </c>
      <c r="B397" s="23">
        <v>430</v>
      </c>
      <c r="C397" s="46" t="s">
        <v>395</v>
      </c>
      <c r="D397" s="47">
        <f>IFERROR(INDEX('Data Pemeliharaan'!$B$2:$B$551, MATCH(A397, 'Data Pemeliharaan'!$A$2:$A$551,0)), "N/A")</f>
        <v>45635</v>
      </c>
      <c r="E397" s="3" t="str">
        <f>IFERROR(INDEX('Data Pemeliharaan'!$C$2:$C$551, MATCH(A397, 'Data Pemeliharaan'!$A$2:$A$551,0)), "N/A")</f>
        <v>Preventive</v>
      </c>
      <c r="F397" s="3">
        <v>0.25</v>
      </c>
      <c r="G397" s="3">
        <v>24940</v>
      </c>
      <c r="H397" s="3" t="s">
        <v>397</v>
      </c>
      <c r="I397" s="3">
        <v>1</v>
      </c>
      <c r="J397" s="11">
        <v>0</v>
      </c>
      <c r="K397" s="48">
        <v>0.54205607476635509</v>
      </c>
      <c r="L397" s="30">
        <v>-2.0614230361771577</v>
      </c>
      <c r="M397" s="30">
        <v>-0.15955244853267844</v>
      </c>
      <c r="N397" s="30">
        <v>-3.9019726695746444</v>
      </c>
      <c r="O397" s="48">
        <v>-2.4371476761068478</v>
      </c>
      <c r="P397" s="48">
        <v>-0.28050876606748371</v>
      </c>
      <c r="Q397" s="48">
        <v>-4.7743782669688297</v>
      </c>
      <c r="R397" s="3" t="s">
        <v>396</v>
      </c>
    </row>
    <row r="398" spans="1:18" x14ac:dyDescent="0.3">
      <c r="A398" s="23">
        <v>432</v>
      </c>
      <c r="B398" s="23">
        <v>431</v>
      </c>
      <c r="C398" s="46" t="s">
        <v>395</v>
      </c>
      <c r="D398" s="47">
        <f>IFERROR(INDEX('Data Pemeliharaan'!$B$2:$B$551, MATCH(A398, 'Data Pemeliharaan'!$A$2:$A$551,0)), "N/A")</f>
        <v>45636</v>
      </c>
      <c r="E398" s="3" t="str">
        <f>IFERROR(INDEX('Data Pemeliharaan'!$C$2:$C$551, MATCH(A398, 'Data Pemeliharaan'!$A$2:$A$551,0)), "N/A")</f>
        <v>Kuratif</v>
      </c>
      <c r="F398" s="3">
        <v>1</v>
      </c>
      <c r="G398" s="3">
        <v>14990</v>
      </c>
      <c r="H398" s="3" t="s">
        <v>396</v>
      </c>
      <c r="I398" s="3">
        <v>0</v>
      </c>
      <c r="J398" s="48">
        <v>0.2</v>
      </c>
      <c r="K398" s="48">
        <v>0.32579873940447729</v>
      </c>
      <c r="L398" s="30">
        <v>-2.0614230361771577</v>
      </c>
      <c r="M398" s="30">
        <v>-0.15955244853267844</v>
      </c>
      <c r="N398" s="30">
        <v>-3.9019726695746444</v>
      </c>
      <c r="O398" s="48">
        <v>-2.8863959685361538</v>
      </c>
      <c r="P398" s="48">
        <v>-0.47304689712227355</v>
      </c>
      <c r="Q398" s="48">
        <v>-4.4976605013831943</v>
      </c>
      <c r="R398" s="3" t="s">
        <v>396</v>
      </c>
    </row>
    <row r="399" spans="1:18" x14ac:dyDescent="0.3">
      <c r="A399" s="23">
        <v>433</v>
      </c>
      <c r="B399" s="23">
        <v>432</v>
      </c>
      <c r="C399" s="46" t="s">
        <v>395</v>
      </c>
      <c r="D399" s="47">
        <f>IFERROR(INDEX('Data Pemeliharaan'!$B$2:$B$551, MATCH(A399, 'Data Pemeliharaan'!$A$2:$A$551,0)), "N/A")</f>
        <v>45637</v>
      </c>
      <c r="E399" s="3" t="str">
        <f>IFERROR(INDEX('Data Pemeliharaan'!$C$2:$C$551, MATCH(A399, 'Data Pemeliharaan'!$A$2:$A$551,0)), "N/A")</f>
        <v>Preventive</v>
      </c>
      <c r="F399" s="3">
        <v>1</v>
      </c>
      <c r="G399" s="3">
        <v>14190</v>
      </c>
      <c r="H399" s="3" t="s">
        <v>396</v>
      </c>
      <c r="I399" s="3">
        <v>1</v>
      </c>
      <c r="J399" s="48">
        <v>0.2</v>
      </c>
      <c r="K399" s="48">
        <v>0.30841121495327101</v>
      </c>
      <c r="L399" s="30">
        <v>-2.0614230361771577</v>
      </c>
      <c r="M399" s="30">
        <v>-0.15955244853267844</v>
      </c>
      <c r="N399" s="30">
        <v>-3.9019726695746444</v>
      </c>
      <c r="O399" s="48">
        <v>-2.8743438549858826</v>
      </c>
      <c r="P399" s="48">
        <v>-0.46916698316766869</v>
      </c>
      <c r="Q399" s="48">
        <v>-4.469676360328048</v>
      </c>
      <c r="R399" s="3" t="s">
        <v>396</v>
      </c>
    </row>
    <row r="400" spans="1:18" x14ac:dyDescent="0.3">
      <c r="A400" s="27">
        <v>434</v>
      </c>
      <c r="B400" s="23">
        <v>433</v>
      </c>
      <c r="C400" s="46" t="s">
        <v>395</v>
      </c>
      <c r="D400" s="47">
        <f>IFERROR(INDEX('Data Pemeliharaan'!$B$2:$B$551, MATCH(A400, 'Data Pemeliharaan'!$A$2:$A$551,0)), "N/A")</f>
        <v>45637</v>
      </c>
      <c r="E400" s="3" t="str">
        <f>IFERROR(INDEX('Data Pemeliharaan'!$C$2:$C$551, MATCH(A400, 'Data Pemeliharaan'!$A$2:$A$551,0)), "N/A")</f>
        <v>Preventive</v>
      </c>
      <c r="F400" s="3">
        <v>1</v>
      </c>
      <c r="G400" s="3">
        <v>14190</v>
      </c>
      <c r="H400" s="3" t="s">
        <v>396</v>
      </c>
      <c r="I400" s="3">
        <v>1</v>
      </c>
      <c r="J400" s="48">
        <v>0.2</v>
      </c>
      <c r="K400" s="48">
        <v>0.30841121495327101</v>
      </c>
      <c r="L400" s="30">
        <v>-2.0614230361771577</v>
      </c>
      <c r="M400" s="30">
        <v>-0.15955244853267844</v>
      </c>
      <c r="N400" s="30">
        <v>-3.9019726695746444</v>
      </c>
      <c r="O400" s="48">
        <v>-2.8743438549858826</v>
      </c>
      <c r="P400" s="48">
        <v>-0.46916698316766869</v>
      </c>
      <c r="Q400" s="48">
        <v>-4.469676360328048</v>
      </c>
      <c r="R400" s="3" t="s">
        <v>396</v>
      </c>
    </row>
    <row r="401" spans="1:18" x14ac:dyDescent="0.3">
      <c r="A401" s="27">
        <v>435</v>
      </c>
      <c r="B401" s="23">
        <v>434</v>
      </c>
      <c r="C401" s="46" t="s">
        <v>395</v>
      </c>
      <c r="D401" s="47">
        <f>IFERROR(INDEX('Data Pemeliharaan'!$B$2:$B$551, MATCH(A401, 'Data Pemeliharaan'!$A$2:$A$551,0)), "N/A")</f>
        <v>45637</v>
      </c>
      <c r="E401" s="3" t="str">
        <f>IFERROR(INDEX('Data Pemeliharaan'!$C$2:$C$551, MATCH(A401, 'Data Pemeliharaan'!$A$2:$A$551,0)), "N/A")</f>
        <v>Kuratif</v>
      </c>
      <c r="F401" s="3">
        <v>1</v>
      </c>
      <c r="G401" s="3">
        <v>14190</v>
      </c>
      <c r="H401" s="3" t="s">
        <v>396</v>
      </c>
      <c r="I401" s="3">
        <v>0</v>
      </c>
      <c r="J401" s="48">
        <v>0.2</v>
      </c>
      <c r="K401" s="48">
        <v>0.30841121495327101</v>
      </c>
      <c r="L401" s="30">
        <v>-2.0614230361771577</v>
      </c>
      <c r="M401" s="30">
        <v>-0.15955244853267844</v>
      </c>
      <c r="N401" s="30">
        <v>-3.9019726695746444</v>
      </c>
      <c r="O401" s="48">
        <v>-2.8743438549858826</v>
      </c>
      <c r="P401" s="48">
        <v>-0.46916698316766869</v>
      </c>
      <c r="Q401" s="48">
        <v>-4.469676360328048</v>
      </c>
      <c r="R401" s="3" t="s">
        <v>396</v>
      </c>
    </row>
    <row r="402" spans="1:18" x14ac:dyDescent="0.3">
      <c r="A402" s="23">
        <v>436</v>
      </c>
      <c r="B402" s="23">
        <v>435</v>
      </c>
      <c r="C402" s="46" t="s">
        <v>395</v>
      </c>
      <c r="D402" s="47">
        <f>IFERROR(INDEX('Data Pemeliharaan'!$B$2:$B$551, MATCH(A402, 'Data Pemeliharaan'!$A$2:$A$551,0)), "N/A")</f>
        <v>45642</v>
      </c>
      <c r="E402" s="3" t="str">
        <f>IFERROR(INDEX('Data Pemeliharaan'!$C$2:$C$551, MATCH(A402, 'Data Pemeliharaan'!$A$2:$A$551,0)), "N/A")</f>
        <v>Kuratif</v>
      </c>
      <c r="F402" s="3">
        <v>2</v>
      </c>
      <c r="G402" s="3">
        <v>29515</v>
      </c>
      <c r="H402" s="3" t="s">
        <v>396</v>
      </c>
      <c r="I402" s="3">
        <v>0</v>
      </c>
      <c r="J402" s="48">
        <v>0.46666666666666667</v>
      </c>
      <c r="K402" s="48">
        <v>0.64149098022169093</v>
      </c>
      <c r="L402" s="30">
        <v>-2.0614230361771577</v>
      </c>
      <c r="M402" s="30">
        <v>-0.15955244853267844</v>
      </c>
      <c r="N402" s="30">
        <v>-3.9019726695746444</v>
      </c>
      <c r="O402" s="48">
        <v>-3.904079094797654</v>
      </c>
      <c r="P402" s="48">
        <v>-0.86455099934748358</v>
      </c>
      <c r="Q402" s="48">
        <v>-5.1008608807993561</v>
      </c>
      <c r="R402" s="3" t="s">
        <v>396</v>
      </c>
    </row>
    <row r="403" spans="1:18" x14ac:dyDescent="0.3">
      <c r="A403" s="23">
        <v>437</v>
      </c>
      <c r="B403" s="23">
        <v>436</v>
      </c>
      <c r="C403" s="46" t="s">
        <v>395</v>
      </c>
      <c r="D403" s="47">
        <f>IFERROR(INDEX('Data Pemeliharaan'!$B$2:$B$551, MATCH(A403, 'Data Pemeliharaan'!$A$2:$A$551,0)), "N/A")</f>
        <v>45644</v>
      </c>
      <c r="E403" s="3" t="str">
        <f>IFERROR(INDEX('Data Pemeliharaan'!$C$2:$C$551, MATCH(A403, 'Data Pemeliharaan'!$A$2:$A$551,0)), "N/A")</f>
        <v>Kuratif</v>
      </c>
      <c r="F403" s="3">
        <v>1</v>
      </c>
      <c r="G403" s="3">
        <v>11252</v>
      </c>
      <c r="H403" s="3" t="s">
        <v>396</v>
      </c>
      <c r="I403" s="3">
        <v>0</v>
      </c>
      <c r="J403" s="48">
        <v>0.2</v>
      </c>
      <c r="K403" s="48">
        <v>0.24455553140621605</v>
      </c>
      <c r="L403" s="30">
        <v>-2.0614230361771577</v>
      </c>
      <c r="M403" s="30">
        <v>-0.15955244853267844</v>
      </c>
      <c r="N403" s="30">
        <v>-3.9019726695746444</v>
      </c>
      <c r="O403" s="48">
        <v>-2.8300824679725136</v>
      </c>
      <c r="P403" s="48">
        <v>-0.45491799916938253</v>
      </c>
      <c r="Q403" s="48">
        <v>-4.3669046023030234</v>
      </c>
      <c r="R403" s="3" t="s">
        <v>396</v>
      </c>
    </row>
    <row r="404" spans="1:18" x14ac:dyDescent="0.3">
      <c r="A404" s="27">
        <v>439</v>
      </c>
      <c r="B404" s="23">
        <v>438</v>
      </c>
      <c r="C404" s="46" t="s">
        <v>395</v>
      </c>
      <c r="D404" s="47">
        <f>IFERROR(INDEX('Data Pemeliharaan'!$B$2:$B$551, MATCH(A404, 'Data Pemeliharaan'!$A$2:$A$551,0)), "N/A")</f>
        <v>45650</v>
      </c>
      <c r="E404" s="3" t="str">
        <f>IFERROR(INDEX('Data Pemeliharaan'!$C$2:$C$551, MATCH(A404, 'Data Pemeliharaan'!$A$2:$A$551,0)), "N/A")</f>
        <v>Preventive</v>
      </c>
      <c r="F404" s="3">
        <v>1</v>
      </c>
      <c r="G404" s="3">
        <v>6966</v>
      </c>
      <c r="H404" s="3" t="s">
        <v>396</v>
      </c>
      <c r="I404" s="3">
        <v>1</v>
      </c>
      <c r="J404" s="48">
        <v>0.2</v>
      </c>
      <c r="K404" s="48">
        <v>0.15140186915887852</v>
      </c>
      <c r="L404" s="30">
        <v>-2.0614230361771577</v>
      </c>
      <c r="M404" s="30">
        <v>-0.15955244853267844</v>
      </c>
      <c r="N404" s="30">
        <v>-3.9019726695746444</v>
      </c>
      <c r="O404" s="48">
        <v>-2.765513269626938</v>
      </c>
      <c r="P404" s="48">
        <v>-0.43413136015758719</v>
      </c>
      <c r="Q404" s="48">
        <v>-4.2169795666000773</v>
      </c>
      <c r="R404" s="3" t="s">
        <v>396</v>
      </c>
    </row>
    <row r="405" spans="1:18" x14ac:dyDescent="0.3">
      <c r="A405" s="27">
        <v>440</v>
      </c>
      <c r="B405" s="23">
        <v>439</v>
      </c>
      <c r="C405" s="46" t="s">
        <v>395</v>
      </c>
      <c r="D405" s="47">
        <f>IFERROR(INDEX('Data Pemeliharaan'!$B$2:$B$551, MATCH(A405, 'Data Pemeliharaan'!$A$2:$A$551,0)), "N/A")</f>
        <v>45650</v>
      </c>
      <c r="E405" s="3" t="str">
        <f>IFERROR(INDEX('Data Pemeliharaan'!$C$2:$C$551, MATCH(A405, 'Data Pemeliharaan'!$A$2:$A$551,0)), "N/A")</f>
        <v>Preventive</v>
      </c>
      <c r="F405" s="3">
        <v>1</v>
      </c>
      <c r="G405" s="3">
        <v>6966</v>
      </c>
      <c r="H405" s="3" t="s">
        <v>396</v>
      </c>
      <c r="I405" s="3">
        <v>1</v>
      </c>
      <c r="J405" s="48">
        <v>0.2</v>
      </c>
      <c r="K405" s="48">
        <v>0.15140186915887852</v>
      </c>
      <c r="L405" s="30">
        <v>-2.0614230361771577</v>
      </c>
      <c r="M405" s="30">
        <v>-0.15955244853267844</v>
      </c>
      <c r="N405" s="30">
        <v>-3.9019726695746444</v>
      </c>
      <c r="O405" s="48">
        <v>-2.765513269626938</v>
      </c>
      <c r="P405" s="48">
        <v>-0.43413136015758719</v>
      </c>
      <c r="Q405" s="48">
        <v>-4.2169795666000773</v>
      </c>
      <c r="R405" s="3" t="s">
        <v>396</v>
      </c>
    </row>
    <row r="406" spans="1:18" x14ac:dyDescent="0.3">
      <c r="A406" s="23">
        <v>441</v>
      </c>
      <c r="B406" s="23">
        <v>440</v>
      </c>
      <c r="C406" s="46" t="s">
        <v>395</v>
      </c>
      <c r="D406" s="47">
        <f>IFERROR(INDEX('Data Pemeliharaan'!$B$2:$B$551, MATCH(A406, 'Data Pemeliharaan'!$A$2:$A$551,0)), "N/A")</f>
        <v>45650</v>
      </c>
      <c r="E406" s="3" t="str">
        <f>IFERROR(INDEX('Data Pemeliharaan'!$C$2:$C$551, MATCH(A406, 'Data Pemeliharaan'!$A$2:$A$551,0)), "N/A")</f>
        <v>Kuratif</v>
      </c>
      <c r="F406" s="3">
        <v>1</v>
      </c>
      <c r="G406" s="3">
        <v>6966</v>
      </c>
      <c r="H406" s="3" t="s">
        <v>396</v>
      </c>
      <c r="I406" s="3">
        <v>0</v>
      </c>
      <c r="J406" s="48">
        <v>0.2</v>
      </c>
      <c r="K406" s="48">
        <v>0.15140186915887852</v>
      </c>
      <c r="L406" s="30">
        <v>-2.0614230361771577</v>
      </c>
      <c r="M406" s="30">
        <v>-0.15955244853267844</v>
      </c>
      <c r="N406" s="30">
        <v>-3.9019726695746444</v>
      </c>
      <c r="O406" s="48">
        <v>-2.765513269626938</v>
      </c>
      <c r="P406" s="48">
        <v>-0.43413136015758719</v>
      </c>
      <c r="Q406" s="48">
        <v>-4.2169795666000773</v>
      </c>
      <c r="R406" s="3" t="s">
        <v>396</v>
      </c>
    </row>
    <row r="407" spans="1:18" x14ac:dyDescent="0.3">
      <c r="A407" s="23">
        <v>442</v>
      </c>
      <c r="B407" s="23">
        <v>441</v>
      </c>
      <c r="C407" s="46" t="s">
        <v>395</v>
      </c>
      <c r="D407" s="47">
        <f>IFERROR(INDEX('Data Pemeliharaan'!$B$2:$B$551, MATCH(A407, 'Data Pemeliharaan'!$A$2:$A$551,0)), "N/A")</f>
        <v>45652</v>
      </c>
      <c r="E407" s="3" t="str">
        <f>IFERROR(INDEX('Data Pemeliharaan'!$C$2:$C$551, MATCH(A407, 'Data Pemeliharaan'!$A$2:$A$551,0)), "N/A")</f>
        <v>Kuratif</v>
      </c>
      <c r="F407" s="3">
        <v>2</v>
      </c>
      <c r="G407" s="3">
        <v>5180</v>
      </c>
      <c r="H407" s="3" t="s">
        <v>396</v>
      </c>
      <c r="I407" s="3">
        <v>0</v>
      </c>
      <c r="J407" s="48">
        <v>0.46666666666666667</v>
      </c>
      <c r="K407" s="48">
        <v>0.11258422082156053</v>
      </c>
      <c r="L407" s="30">
        <v>-2.0614230361771577</v>
      </c>
      <c r="M407" s="30">
        <v>-0.15955244853267844</v>
      </c>
      <c r="N407" s="30">
        <v>-3.9019726695746444</v>
      </c>
      <c r="O407" s="48">
        <v>-3.5374688657403563</v>
      </c>
      <c r="P407" s="48">
        <v>-0.74652886674084828</v>
      </c>
      <c r="Q407" s="48">
        <v>-4.249618290078125</v>
      </c>
      <c r="R407" s="3" t="s">
        <v>396</v>
      </c>
    </row>
    <row r="408" spans="1:18" x14ac:dyDescent="0.3">
      <c r="A408" s="23">
        <v>443</v>
      </c>
      <c r="B408" s="23">
        <v>442</v>
      </c>
      <c r="C408" s="46" t="s">
        <v>395</v>
      </c>
      <c r="D408" s="47">
        <f>IFERROR(INDEX('Data Pemeliharaan'!$B$2:$B$551, MATCH(A408, 'Data Pemeliharaan'!$A$2:$A$551,0)), "N/A")</f>
        <v>45652</v>
      </c>
      <c r="E408" s="3" t="str">
        <f>IFERROR(INDEX('Data Pemeliharaan'!$C$2:$C$551, MATCH(A408, 'Data Pemeliharaan'!$A$2:$A$551,0)), "N/A")</f>
        <v>Preventive</v>
      </c>
      <c r="F408" s="3">
        <v>1</v>
      </c>
      <c r="G408" s="3">
        <v>5180</v>
      </c>
      <c r="H408" s="3" t="s">
        <v>396</v>
      </c>
      <c r="I408" s="3">
        <v>1</v>
      </c>
      <c r="J408" s="48">
        <v>0.2</v>
      </c>
      <c r="K408" s="48">
        <v>0.11258422082156053</v>
      </c>
      <c r="L408" s="30">
        <v>-2.0614230361771577</v>
      </c>
      <c r="M408" s="30">
        <v>-0.15955244853267844</v>
      </c>
      <c r="N408" s="30">
        <v>-3.9019726695746444</v>
      </c>
      <c r="O408" s="48">
        <v>-2.7386069261259589</v>
      </c>
      <c r="P408" s="48">
        <v>-0.4254694522539319</v>
      </c>
      <c r="Q408" s="48">
        <v>-4.1545049716944629</v>
      </c>
      <c r="R408" s="3" t="s">
        <v>396</v>
      </c>
    </row>
    <row r="409" spans="1:18" x14ac:dyDescent="0.3">
      <c r="A409" s="27">
        <v>444</v>
      </c>
      <c r="B409" s="23">
        <v>443</v>
      </c>
      <c r="C409" s="46" t="s">
        <v>395</v>
      </c>
      <c r="D409" s="47">
        <f>IFERROR(INDEX('Data Pemeliharaan'!$B$2:$B$551, MATCH(A409, 'Data Pemeliharaan'!$A$2:$A$551,0)), "N/A")</f>
        <v>45654</v>
      </c>
      <c r="E409" s="3" t="str">
        <f>IFERROR(INDEX('Data Pemeliharaan'!$C$2:$C$551, MATCH(A409, 'Data Pemeliharaan'!$A$2:$A$551,0)), "N/A")</f>
        <v>Kuratif</v>
      </c>
      <c r="F409" s="3">
        <v>4</v>
      </c>
      <c r="G409" s="3">
        <v>5160</v>
      </c>
      <c r="H409" s="3" t="s">
        <v>398</v>
      </c>
      <c r="I409" s="3">
        <v>0</v>
      </c>
      <c r="J409" s="48">
        <v>1</v>
      </c>
      <c r="K409" s="48">
        <v>0.11214953271028037</v>
      </c>
      <c r="L409" s="30">
        <v>-2.0614230361771577</v>
      </c>
      <c r="M409" s="30">
        <v>-0.15955244853267844</v>
      </c>
      <c r="N409" s="30">
        <v>-3.9019726695746444</v>
      </c>
      <c r="O409" s="48">
        <v>-5.1348914421303951</v>
      </c>
      <c r="P409" s="48">
        <v>-1.3885506978658158</v>
      </c>
      <c r="Q409" s="48">
        <v>-4.4391453233190701</v>
      </c>
      <c r="R409" s="3" t="s">
        <v>396</v>
      </c>
    </row>
    <row r="410" spans="1:18" x14ac:dyDescent="0.3">
      <c r="A410" s="27">
        <v>445</v>
      </c>
      <c r="B410" s="23">
        <v>444</v>
      </c>
      <c r="C410" s="46" t="s">
        <v>395</v>
      </c>
      <c r="D410" s="47">
        <f>IFERROR(INDEX('Data Pemeliharaan'!$B$2:$B$551, MATCH(A410, 'Data Pemeliharaan'!$A$2:$A$551,0)), "N/A")</f>
        <v>45656</v>
      </c>
      <c r="E410" s="3" t="str">
        <f>IFERROR(INDEX('Data Pemeliharaan'!$C$2:$C$551, MATCH(A410, 'Data Pemeliharaan'!$A$2:$A$551,0)), "N/A")</f>
        <v>Preventive</v>
      </c>
      <c r="F410" s="3">
        <v>1</v>
      </c>
      <c r="G410" s="3">
        <v>3194</v>
      </c>
      <c r="H410" s="3" t="s">
        <v>396</v>
      </c>
      <c r="I410" s="3">
        <v>1</v>
      </c>
      <c r="J410" s="48">
        <v>0.2</v>
      </c>
      <c r="K410" s="48">
        <v>6.9419691371440995E-2</v>
      </c>
      <c r="L410" s="30">
        <v>-2.0614230361771577</v>
      </c>
      <c r="M410" s="30">
        <v>-0.15955244853267844</v>
      </c>
      <c r="N410" s="30">
        <v>-3.9019726695746444</v>
      </c>
      <c r="O410" s="48">
        <v>-2.7086875542374118</v>
      </c>
      <c r="P410" s="48">
        <v>-0.41583756586162546</v>
      </c>
      <c r="Q410" s="48">
        <v>-4.0850343415250627</v>
      </c>
      <c r="R410" s="3" t="s">
        <v>396</v>
      </c>
    </row>
    <row r="411" spans="1:18" x14ac:dyDescent="0.3">
      <c r="A411" s="23">
        <v>447</v>
      </c>
      <c r="B411" s="23">
        <v>446</v>
      </c>
      <c r="C411" s="46" t="s">
        <v>395</v>
      </c>
      <c r="D411" s="47">
        <f>IFERROR(INDEX('Data Pemeliharaan'!$B$2:$B$551, MATCH(A411, 'Data Pemeliharaan'!$A$2:$A$551,0)), "N/A")</f>
        <v>45657</v>
      </c>
      <c r="E411" s="3" t="str">
        <f>IFERROR(INDEX('Data Pemeliharaan'!$C$2:$C$551, MATCH(A411, 'Data Pemeliharaan'!$A$2:$A$551,0)), "N/A")</f>
        <v>Preventive</v>
      </c>
      <c r="F411" s="3">
        <v>0.25</v>
      </c>
      <c r="G411" s="3">
        <v>772</v>
      </c>
      <c r="H411" s="3" t="s">
        <v>397</v>
      </c>
      <c r="I411" s="3">
        <v>1</v>
      </c>
      <c r="J411" s="48">
        <v>0</v>
      </c>
      <c r="K411" s="48">
        <v>1.677896109541404E-2</v>
      </c>
      <c r="L411" s="30">
        <v>-2.0614230361771577</v>
      </c>
      <c r="M411" s="30">
        <v>-0.15955244853267844</v>
      </c>
      <c r="N411" s="30">
        <v>-3.9019726695746444</v>
      </c>
      <c r="O411" s="48">
        <v>-2.0730533257531691</v>
      </c>
      <c r="P411" s="48">
        <v>-0.16329656549887209</v>
      </c>
      <c r="Q411" s="48">
        <v>-3.9289773656928606</v>
      </c>
      <c r="R411" s="3" t="s">
        <v>396</v>
      </c>
    </row>
    <row r="412" spans="1:18" x14ac:dyDescent="0.3">
      <c r="A412" s="23">
        <v>448</v>
      </c>
      <c r="B412" s="23">
        <v>447</v>
      </c>
      <c r="C412" s="46" t="s">
        <v>395</v>
      </c>
      <c r="D412" s="47">
        <f>IFERROR(INDEX('Data Pemeliharaan'!$B$2:$B$551, MATCH(A412, 'Data Pemeliharaan'!$A$2:$A$551,0)), "N/A")</f>
        <v>45659</v>
      </c>
      <c r="E412" s="3" t="str">
        <f>IFERROR(INDEX('Data Pemeliharaan'!$C$2:$C$551, MATCH(A412, 'Data Pemeliharaan'!$A$2:$A$551,0)), "N/A")</f>
        <v>Preventive</v>
      </c>
      <c r="F412" s="3">
        <v>3</v>
      </c>
      <c r="G412" s="3">
        <v>7740</v>
      </c>
      <c r="H412" s="3" t="s">
        <v>396</v>
      </c>
      <c r="I412" s="3">
        <v>1</v>
      </c>
      <c r="J412" s="48">
        <v>0.73333333333333328</v>
      </c>
      <c r="K412" s="48">
        <v>0.16822429906542055</v>
      </c>
      <c r="L412" s="30">
        <v>-2.0614230361771577</v>
      </c>
      <c r="M412" s="30">
        <v>-0.15955244853267844</v>
      </c>
      <c r="N412" s="30">
        <v>-3.9019726695746444</v>
      </c>
      <c r="O412" s="48">
        <v>-4.3748975687156202</v>
      </c>
      <c r="P412" s="48">
        <v>-1.0800040058825</v>
      </c>
      <c r="Q412" s="48">
        <v>-4.434280859838255</v>
      </c>
      <c r="R412" s="3" t="s">
        <v>396</v>
      </c>
    </row>
    <row r="413" spans="1:18" x14ac:dyDescent="0.3">
      <c r="A413" s="27">
        <v>449</v>
      </c>
      <c r="B413" s="23">
        <v>448</v>
      </c>
      <c r="C413" s="46" t="s">
        <v>395</v>
      </c>
      <c r="D413" s="47">
        <f>IFERROR(INDEX('Data Pemeliharaan'!$B$2:$B$551, MATCH(A413, 'Data Pemeliharaan'!$A$2:$A$551,0)), "N/A")</f>
        <v>45663</v>
      </c>
      <c r="E413" s="3" t="str">
        <f>IFERROR(INDEX('Data Pemeliharaan'!$C$2:$C$551, MATCH(A413, 'Data Pemeliharaan'!$A$2:$A$551,0)), "N/A")</f>
        <v>Preventive</v>
      </c>
      <c r="F413" s="3">
        <v>0.25</v>
      </c>
      <c r="G413" s="3">
        <v>5676</v>
      </c>
      <c r="H413" s="3" t="s">
        <v>397</v>
      </c>
      <c r="I413" s="3">
        <v>1</v>
      </c>
      <c r="J413" s="48">
        <v>0</v>
      </c>
      <c r="K413" s="48">
        <v>0.12336448598130841</v>
      </c>
      <c r="L413" s="30">
        <v>-2.0614230361771577</v>
      </c>
      <c r="M413" s="30">
        <v>-0.15955244853267844</v>
      </c>
      <c r="N413" s="30">
        <v>-3.9019726695746444</v>
      </c>
      <c r="O413" s="48">
        <v>-2.1469327818163286</v>
      </c>
      <c r="P413" s="48">
        <v>-0.18708043804059965</v>
      </c>
      <c r="Q413" s="48">
        <v>-4.1005201503609072</v>
      </c>
      <c r="R413" s="3" t="s">
        <v>396</v>
      </c>
    </row>
    <row r="414" spans="1:18" x14ac:dyDescent="0.3">
      <c r="A414" s="27">
        <v>450</v>
      </c>
      <c r="B414" s="23">
        <v>449</v>
      </c>
      <c r="C414" s="46" t="s">
        <v>395</v>
      </c>
      <c r="D414" s="47">
        <f>IFERROR(INDEX('Data Pemeliharaan'!$B$2:$B$551, MATCH(A414, 'Data Pemeliharaan'!$A$2:$A$551,0)), "N/A")</f>
        <v>45663</v>
      </c>
      <c r="E414" s="3" t="str">
        <f>IFERROR(INDEX('Data Pemeliharaan'!$C$2:$C$551, MATCH(A414, 'Data Pemeliharaan'!$A$2:$A$551,0)), "N/A")</f>
        <v>Preventive</v>
      </c>
      <c r="F414" s="3">
        <v>0.25</v>
      </c>
      <c r="G414" s="3">
        <v>5676</v>
      </c>
      <c r="H414" s="3" t="s">
        <v>397</v>
      </c>
      <c r="I414" s="3">
        <v>1</v>
      </c>
      <c r="J414" s="48">
        <v>0</v>
      </c>
      <c r="K414" s="48">
        <v>0.12336448598130841</v>
      </c>
      <c r="L414" s="30">
        <v>-2.0614230361771577</v>
      </c>
      <c r="M414" s="30">
        <v>-0.15955244853267844</v>
      </c>
      <c r="N414" s="30">
        <v>-3.9019726695746444</v>
      </c>
      <c r="O414" s="48">
        <v>-2.1469327818163286</v>
      </c>
      <c r="P414" s="48">
        <v>-0.18708043804059965</v>
      </c>
      <c r="Q414" s="48">
        <v>-4.1005201503609072</v>
      </c>
      <c r="R414" s="3" t="s">
        <v>396</v>
      </c>
    </row>
    <row r="415" spans="1:18" x14ac:dyDescent="0.3">
      <c r="A415" s="23">
        <v>451</v>
      </c>
      <c r="B415" s="23">
        <v>450</v>
      </c>
      <c r="C415" s="46" t="s">
        <v>395</v>
      </c>
      <c r="D415" s="47">
        <f>IFERROR(INDEX('Data Pemeliharaan'!$B$2:$B$551, MATCH(A415, 'Data Pemeliharaan'!$A$2:$A$551,0)), "N/A")</f>
        <v>45663</v>
      </c>
      <c r="E415" s="3" t="str">
        <f>IFERROR(INDEX('Data Pemeliharaan'!$C$2:$C$551, MATCH(A415, 'Data Pemeliharaan'!$A$2:$A$551,0)), "N/A")</f>
        <v>Kuratif</v>
      </c>
      <c r="F415" s="3">
        <v>1</v>
      </c>
      <c r="G415" s="3">
        <v>5676</v>
      </c>
      <c r="H415" s="3" t="s">
        <v>396</v>
      </c>
      <c r="I415" s="3">
        <v>0</v>
      </c>
      <c r="J415" s="48">
        <v>0.2</v>
      </c>
      <c r="K415" s="48">
        <v>0.12336448598130841</v>
      </c>
      <c r="L415" s="30">
        <v>-2.0614230361771577</v>
      </c>
      <c r="M415" s="30">
        <v>-0.15955244853267844</v>
      </c>
      <c r="N415" s="30">
        <v>-3.9019726695746444</v>
      </c>
      <c r="O415" s="48">
        <v>-2.7460792365271267</v>
      </c>
      <c r="P415" s="48">
        <v>-0.4278749989057869</v>
      </c>
      <c r="Q415" s="48">
        <v>-4.1718551391486542</v>
      </c>
      <c r="R415" s="3" t="s">
        <v>396</v>
      </c>
    </row>
    <row r="416" spans="1:18" x14ac:dyDescent="0.3">
      <c r="A416" s="23">
        <v>452</v>
      </c>
      <c r="B416" s="23">
        <v>451</v>
      </c>
      <c r="C416" s="46" t="s">
        <v>395</v>
      </c>
      <c r="D416" s="47">
        <f>IFERROR(INDEX('Data Pemeliharaan'!$B$2:$B$551, MATCH(A416, 'Data Pemeliharaan'!$A$2:$A$551,0)), "N/A")</f>
        <v>45664</v>
      </c>
      <c r="E416" s="3" t="str">
        <f>IFERROR(INDEX('Data Pemeliharaan'!$C$2:$C$551, MATCH(A416, 'Data Pemeliharaan'!$A$2:$A$551,0)), "N/A")</f>
        <v>Preventive</v>
      </c>
      <c r="F416" s="3">
        <v>1</v>
      </c>
      <c r="G416" s="3">
        <v>1168</v>
      </c>
      <c r="H416" s="3" t="s">
        <v>396</v>
      </c>
      <c r="I416" s="3">
        <v>1</v>
      </c>
      <c r="J416" s="48">
        <v>0.2</v>
      </c>
      <c r="K416" s="48">
        <v>2.538578569876114E-2</v>
      </c>
      <c r="L416" s="30">
        <v>-2.0614230361771577</v>
      </c>
      <c r="M416" s="30">
        <v>-0.15955244853267844</v>
      </c>
      <c r="N416" s="30">
        <v>-3.9019726695746444</v>
      </c>
      <c r="O416" s="48">
        <v>-2.678165576671351</v>
      </c>
      <c r="P416" s="48">
        <v>-0.40601168377158875</v>
      </c>
      <c r="Q416" s="48">
        <v>-4.0141645043029044</v>
      </c>
      <c r="R416" s="3" t="s">
        <v>396</v>
      </c>
    </row>
    <row r="417" spans="1:18" x14ac:dyDescent="0.3">
      <c r="A417" s="23">
        <v>453</v>
      </c>
      <c r="B417" s="23">
        <v>452</v>
      </c>
      <c r="C417" s="46" t="s">
        <v>395</v>
      </c>
      <c r="D417" s="47">
        <f>IFERROR(INDEX('Data Pemeliharaan'!$B$2:$B$551, MATCH(A417, 'Data Pemeliharaan'!$A$2:$A$551,0)), "N/A")</f>
        <v>45664</v>
      </c>
      <c r="E417" s="3" t="str">
        <f>IFERROR(INDEX('Data Pemeliharaan'!$C$2:$C$551, MATCH(A417, 'Data Pemeliharaan'!$A$2:$A$551,0)), "N/A")</f>
        <v>Preventive</v>
      </c>
      <c r="F417" s="3">
        <v>1</v>
      </c>
      <c r="G417" s="3">
        <v>1168</v>
      </c>
      <c r="H417" s="3" t="s">
        <v>396</v>
      </c>
      <c r="I417" s="3">
        <v>1</v>
      </c>
      <c r="J417" s="48">
        <v>0.2</v>
      </c>
      <c r="K417" s="48">
        <v>2.538578569876114E-2</v>
      </c>
      <c r="L417" s="30">
        <v>-2.0614230361771577</v>
      </c>
      <c r="M417" s="30">
        <v>-0.15955244853267844</v>
      </c>
      <c r="N417" s="30">
        <v>-3.9019726695746444</v>
      </c>
      <c r="O417" s="48">
        <v>-2.678165576671351</v>
      </c>
      <c r="P417" s="48">
        <v>-0.40601168377158875</v>
      </c>
      <c r="Q417" s="48">
        <v>-4.0141645043029044</v>
      </c>
      <c r="R417" s="3" t="s">
        <v>396</v>
      </c>
    </row>
    <row r="418" spans="1:18" x14ac:dyDescent="0.3">
      <c r="A418" s="27">
        <v>454</v>
      </c>
      <c r="B418" s="23">
        <v>453</v>
      </c>
      <c r="C418" s="46" t="s">
        <v>395</v>
      </c>
      <c r="D418" s="47">
        <f>IFERROR(INDEX('Data Pemeliharaan'!$B$2:$B$551, MATCH(A418, 'Data Pemeliharaan'!$A$2:$A$551,0)), "N/A")</f>
        <v>45665</v>
      </c>
      <c r="E418" s="3" t="str">
        <f>IFERROR(INDEX('Data Pemeliharaan'!$C$2:$C$551, MATCH(A418, 'Data Pemeliharaan'!$A$2:$A$551,0)), "N/A")</f>
        <v>Preventive</v>
      </c>
      <c r="F418" s="3">
        <v>1</v>
      </c>
      <c r="G418" s="3">
        <v>8815</v>
      </c>
      <c r="H418" s="3" t="s">
        <v>396</v>
      </c>
      <c r="I418" s="3">
        <v>1</v>
      </c>
      <c r="J418" s="48">
        <v>0.2</v>
      </c>
      <c r="K418" s="48">
        <v>0.19158878504672897</v>
      </c>
      <c r="L418" s="30">
        <v>-2.0614230361771577</v>
      </c>
      <c r="M418" s="30">
        <v>-0.15955244853267844</v>
      </c>
      <c r="N418" s="30">
        <v>-3.9019726695746444</v>
      </c>
      <c r="O418" s="48">
        <v>-2.7933687170700012</v>
      </c>
      <c r="P418" s="48">
        <v>-0.44309881128516759</v>
      </c>
      <c r="Q418" s="48">
        <v>-4.2816579126137837</v>
      </c>
      <c r="R418" s="3" t="s">
        <v>396</v>
      </c>
    </row>
    <row r="419" spans="1:18" x14ac:dyDescent="0.3">
      <c r="A419" s="27">
        <v>455</v>
      </c>
      <c r="B419" s="23">
        <v>454</v>
      </c>
      <c r="C419" s="46" t="s">
        <v>395</v>
      </c>
      <c r="D419" s="47">
        <f>IFERROR(INDEX('Data Pemeliharaan'!$B$2:$B$551, MATCH(A419, 'Data Pemeliharaan'!$A$2:$A$551,0)), "N/A")</f>
        <v>45665</v>
      </c>
      <c r="E419" s="3" t="str">
        <f>IFERROR(INDEX('Data Pemeliharaan'!$C$2:$C$551, MATCH(A419, 'Data Pemeliharaan'!$A$2:$A$551,0)), "N/A")</f>
        <v>Preventive</v>
      </c>
      <c r="F419" s="3">
        <v>1</v>
      </c>
      <c r="G419" s="3">
        <v>8815</v>
      </c>
      <c r="H419" s="3" t="s">
        <v>396</v>
      </c>
      <c r="I419" s="3">
        <v>1</v>
      </c>
      <c r="J419" s="48">
        <v>0.2</v>
      </c>
      <c r="K419" s="48">
        <v>0.19158878504672897</v>
      </c>
      <c r="L419" s="30">
        <v>-2.0614230361771577</v>
      </c>
      <c r="M419" s="30">
        <v>-0.15955244853267844</v>
      </c>
      <c r="N419" s="30">
        <v>-3.9019726695746444</v>
      </c>
      <c r="O419" s="48">
        <v>-2.7933687170700012</v>
      </c>
      <c r="P419" s="48">
        <v>-0.44309881128516759</v>
      </c>
      <c r="Q419" s="48">
        <v>-4.2816579126137837</v>
      </c>
      <c r="R419" s="3" t="s">
        <v>396</v>
      </c>
    </row>
    <row r="420" spans="1:18" x14ac:dyDescent="0.3">
      <c r="A420" s="23">
        <v>457</v>
      </c>
      <c r="B420" s="23">
        <v>456</v>
      </c>
      <c r="C420" s="46" t="s">
        <v>395</v>
      </c>
      <c r="D420" s="47">
        <f>IFERROR(INDEX('Data Pemeliharaan'!$B$2:$B$551, MATCH(A420, 'Data Pemeliharaan'!$A$2:$A$551,0)), "N/A")</f>
        <v>45670</v>
      </c>
      <c r="E420" s="3" t="str">
        <f>IFERROR(INDEX('Data Pemeliharaan'!$C$2:$C$551, MATCH(A420, 'Data Pemeliharaan'!$A$2:$A$551,0)), "N/A")</f>
        <v>Preventive</v>
      </c>
      <c r="F420" s="3">
        <v>1</v>
      </c>
      <c r="G420" s="3">
        <v>6450</v>
      </c>
      <c r="H420" s="3" t="s">
        <v>396</v>
      </c>
      <c r="I420" s="3">
        <v>1</v>
      </c>
      <c r="J420" s="48">
        <v>0.2</v>
      </c>
      <c r="K420" s="48">
        <v>0.14018691588785046</v>
      </c>
      <c r="L420" s="30">
        <v>-2.0614230361771577</v>
      </c>
      <c r="M420" s="30">
        <v>-0.15955244853267844</v>
      </c>
      <c r="N420" s="30">
        <v>-3.9019726695746444</v>
      </c>
      <c r="O420" s="48">
        <v>-2.7577396563870136</v>
      </c>
      <c r="P420" s="48">
        <v>-0.43162881565686706</v>
      </c>
      <c r="Q420" s="48">
        <v>-4.1989297956195077</v>
      </c>
      <c r="R420" s="3" t="s">
        <v>396</v>
      </c>
    </row>
    <row r="421" spans="1:18" x14ac:dyDescent="0.3">
      <c r="A421" s="27">
        <v>459</v>
      </c>
      <c r="B421" s="23">
        <v>458</v>
      </c>
      <c r="C421" s="46" t="s">
        <v>395</v>
      </c>
      <c r="D421" s="47">
        <f>IFERROR(INDEX('Data Pemeliharaan'!$B$2:$B$551, MATCH(A421, 'Data Pemeliharaan'!$A$2:$A$551,0)), "N/A")</f>
        <v>45671</v>
      </c>
      <c r="E421" s="3" t="str">
        <f>IFERROR(INDEX('Data Pemeliharaan'!$C$2:$C$551, MATCH(A421, 'Data Pemeliharaan'!$A$2:$A$551,0)), "N/A")</f>
        <v>Preventive</v>
      </c>
      <c r="F421" s="3">
        <v>0.25</v>
      </c>
      <c r="G421" s="3">
        <v>4300</v>
      </c>
      <c r="H421" s="3" t="s">
        <v>397</v>
      </c>
      <c r="I421" s="3">
        <v>1</v>
      </c>
      <c r="J421" s="48">
        <v>0</v>
      </c>
      <c r="K421" s="48">
        <v>9.3457943925233641E-2</v>
      </c>
      <c r="L421" s="30">
        <v>-2.0614230361771577</v>
      </c>
      <c r="M421" s="30">
        <v>-0.15955244853267844</v>
      </c>
      <c r="N421" s="30">
        <v>-3.9019726695746444</v>
      </c>
      <c r="O421" s="48">
        <v>-2.1262031465098628</v>
      </c>
      <c r="P421" s="48">
        <v>-0.18040698603867936</v>
      </c>
      <c r="Q421" s="48">
        <v>-4.0523874277460559</v>
      </c>
      <c r="R421" s="3" t="s">
        <v>396</v>
      </c>
    </row>
    <row r="422" spans="1:18" x14ac:dyDescent="0.3">
      <c r="A422" s="27">
        <v>460</v>
      </c>
      <c r="B422" s="23">
        <v>459</v>
      </c>
      <c r="C422" s="46" t="s">
        <v>395</v>
      </c>
      <c r="D422" s="47">
        <f>IFERROR(INDEX('Data Pemeliharaan'!$B$2:$B$551, MATCH(A422, 'Data Pemeliharaan'!$A$2:$A$551,0)), "N/A")</f>
        <v>45672</v>
      </c>
      <c r="E422" s="3" t="str">
        <f>IFERROR(INDEX('Data Pemeliharaan'!$C$2:$C$551, MATCH(A422, 'Data Pemeliharaan'!$A$2:$A$551,0)), "N/A")</f>
        <v>Preventive</v>
      </c>
      <c r="F422" s="3">
        <v>1</v>
      </c>
      <c r="G422" s="3">
        <v>10535</v>
      </c>
      <c r="H422" s="3" t="s">
        <v>396</v>
      </c>
      <c r="I422" s="3">
        <v>1</v>
      </c>
      <c r="J422" s="48">
        <v>0.2</v>
      </c>
      <c r="K422" s="48">
        <v>0.22897196261682243</v>
      </c>
      <c r="L422" s="30">
        <v>-2.0614230361771577</v>
      </c>
      <c r="M422" s="30">
        <v>-0.15955244853267844</v>
      </c>
      <c r="N422" s="30">
        <v>-3.9019726695746444</v>
      </c>
      <c r="O422" s="48">
        <v>-2.8192807612030837</v>
      </c>
      <c r="P422" s="48">
        <v>-0.45144062628756793</v>
      </c>
      <c r="Q422" s="48">
        <v>-4.3418238158823481</v>
      </c>
      <c r="R422" s="3" t="s">
        <v>396</v>
      </c>
    </row>
    <row r="423" spans="1:18" x14ac:dyDescent="0.3">
      <c r="A423" s="23">
        <v>461</v>
      </c>
      <c r="B423" s="23">
        <v>460</v>
      </c>
      <c r="C423" s="46" t="s">
        <v>395</v>
      </c>
      <c r="D423" s="47">
        <f>IFERROR(INDEX('Data Pemeliharaan'!$B$2:$B$551, MATCH(A423, 'Data Pemeliharaan'!$A$2:$A$551,0)), "N/A")</f>
        <v>45672</v>
      </c>
      <c r="E423" s="3" t="str">
        <f>IFERROR(INDEX('Data Pemeliharaan'!$C$2:$C$551, MATCH(A423, 'Data Pemeliharaan'!$A$2:$A$551,0)), "N/A")</f>
        <v>Kuratif</v>
      </c>
      <c r="F423" s="3">
        <v>1</v>
      </c>
      <c r="G423" s="3">
        <v>10535</v>
      </c>
      <c r="H423" s="3" t="s">
        <v>396</v>
      </c>
      <c r="I423" s="3">
        <v>0</v>
      </c>
      <c r="J423" s="48">
        <v>0.2</v>
      </c>
      <c r="K423" s="48">
        <v>0.22897196261682243</v>
      </c>
      <c r="L423" s="30">
        <v>-2.0614230361771577</v>
      </c>
      <c r="M423" s="30">
        <v>-0.15955244853267844</v>
      </c>
      <c r="N423" s="30">
        <v>-3.9019726695746444</v>
      </c>
      <c r="O423" s="48">
        <v>-2.8192807612030837</v>
      </c>
      <c r="P423" s="48">
        <v>-0.45144062628756793</v>
      </c>
      <c r="Q423" s="48">
        <v>-4.3418238158823481</v>
      </c>
      <c r="R423" s="3" t="s">
        <v>396</v>
      </c>
    </row>
    <row r="424" spans="1:18" x14ac:dyDescent="0.3">
      <c r="A424" s="23">
        <v>462</v>
      </c>
      <c r="B424" s="23">
        <v>461</v>
      </c>
      <c r="C424" s="46" t="s">
        <v>395</v>
      </c>
      <c r="D424" s="47">
        <f>IFERROR(INDEX('Data Pemeliharaan'!$B$2:$B$551, MATCH(A424, 'Data Pemeliharaan'!$A$2:$A$551,0)), "N/A")</f>
        <v>45673</v>
      </c>
      <c r="E424" s="3" t="str">
        <f>IFERROR(INDEX('Data Pemeliharaan'!$C$2:$C$551, MATCH(A424, 'Data Pemeliharaan'!$A$2:$A$551,0)), "N/A")</f>
        <v>Preventive</v>
      </c>
      <c r="F424" s="3">
        <v>1</v>
      </c>
      <c r="G424" s="3">
        <v>8600</v>
      </c>
      <c r="H424" s="3" t="s">
        <v>396</v>
      </c>
      <c r="I424" s="3">
        <v>1</v>
      </c>
      <c r="J424" s="48">
        <v>0.2</v>
      </c>
      <c r="K424" s="48">
        <v>0.18691588785046728</v>
      </c>
      <c r="L424" s="30">
        <v>-2.0614230361771577</v>
      </c>
      <c r="M424" s="30">
        <v>-0.15955244853267844</v>
      </c>
      <c r="N424" s="30">
        <v>-3.9019726695746444</v>
      </c>
      <c r="O424" s="48">
        <v>-2.7901297115533663</v>
      </c>
      <c r="P424" s="48">
        <v>-0.44205608440986754</v>
      </c>
      <c r="Q424" s="48">
        <v>-4.2741371747052135</v>
      </c>
      <c r="R424" s="3" t="s">
        <v>396</v>
      </c>
    </row>
    <row r="425" spans="1:18" x14ac:dyDescent="0.3">
      <c r="A425" s="23">
        <v>463</v>
      </c>
      <c r="B425" s="23">
        <v>462</v>
      </c>
      <c r="C425" s="46" t="s">
        <v>395</v>
      </c>
      <c r="D425" s="47">
        <f>IFERROR(INDEX('Data Pemeliharaan'!$B$2:$B$551, MATCH(A425, 'Data Pemeliharaan'!$A$2:$A$551,0)), "N/A")</f>
        <v>45673</v>
      </c>
      <c r="E425" s="3" t="str">
        <f>IFERROR(INDEX('Data Pemeliharaan'!$C$2:$C$551, MATCH(A425, 'Data Pemeliharaan'!$A$2:$A$551,0)), "N/A")</f>
        <v>Kuratif</v>
      </c>
      <c r="F425" s="3">
        <v>2</v>
      </c>
      <c r="G425" s="3">
        <v>8600</v>
      </c>
      <c r="H425" s="3" t="s">
        <v>396</v>
      </c>
      <c r="I425" s="3">
        <v>0</v>
      </c>
      <c r="J425" s="48">
        <v>0.46666666666666667</v>
      </c>
      <c r="K425" s="48">
        <v>0.18691588785046728</v>
      </c>
      <c r="L425" s="30">
        <v>-2.0614230361771577</v>
      </c>
      <c r="M425" s="30">
        <v>-0.15955244853267844</v>
      </c>
      <c r="N425" s="30">
        <v>-3.9019726695746444</v>
      </c>
      <c r="O425" s="48">
        <v>-3.5889916511677638</v>
      </c>
      <c r="P425" s="48">
        <v>-0.76311549889678387</v>
      </c>
      <c r="Q425" s="48">
        <v>-4.3692504930888747</v>
      </c>
      <c r="R425" s="3" t="s">
        <v>396</v>
      </c>
    </row>
    <row r="426" spans="1:18" x14ac:dyDescent="0.3">
      <c r="A426" s="27">
        <v>464</v>
      </c>
      <c r="B426" s="23">
        <v>463</v>
      </c>
      <c r="C426" s="46" t="s">
        <v>395</v>
      </c>
      <c r="D426" s="47">
        <f>IFERROR(INDEX('Data Pemeliharaan'!$B$2:$B$551, MATCH(A426, 'Data Pemeliharaan'!$A$2:$A$551,0)), "N/A")</f>
        <v>45673</v>
      </c>
      <c r="E426" s="3" t="str">
        <f>IFERROR(INDEX('Data Pemeliharaan'!$C$2:$C$551, MATCH(A426, 'Data Pemeliharaan'!$A$2:$A$551,0)), "N/A")</f>
        <v>Kuratif</v>
      </c>
      <c r="F426" s="3">
        <v>2</v>
      </c>
      <c r="G426" s="3">
        <v>8600</v>
      </c>
      <c r="H426" s="3" t="s">
        <v>396</v>
      </c>
      <c r="I426" s="3">
        <v>0</v>
      </c>
      <c r="J426" s="48">
        <v>0.46666666666666667</v>
      </c>
      <c r="K426" s="48">
        <v>0.18691588785046728</v>
      </c>
      <c r="L426" s="30">
        <v>-2.0614230361771577</v>
      </c>
      <c r="M426" s="30">
        <v>-0.15955244853267844</v>
      </c>
      <c r="N426" s="30">
        <v>-3.9019726695746444</v>
      </c>
      <c r="O426" s="48">
        <v>-3.5889916511677638</v>
      </c>
      <c r="P426" s="48">
        <v>-0.76311549889678387</v>
      </c>
      <c r="Q426" s="48">
        <v>-4.3692504930888747</v>
      </c>
      <c r="R426" s="3" t="s">
        <v>396</v>
      </c>
    </row>
    <row r="427" spans="1:18" x14ac:dyDescent="0.3">
      <c r="A427" s="27">
        <v>465</v>
      </c>
      <c r="B427" s="23">
        <v>464</v>
      </c>
      <c r="C427" s="46" t="s">
        <v>395</v>
      </c>
      <c r="D427" s="47">
        <f>IFERROR(INDEX('Data Pemeliharaan'!$B$2:$B$551, MATCH(A427, 'Data Pemeliharaan'!$A$2:$A$551,0)), "N/A")</f>
        <v>45677</v>
      </c>
      <c r="E427" s="3" t="str">
        <f>IFERROR(INDEX('Data Pemeliharaan'!$C$2:$C$551, MATCH(A427, 'Data Pemeliharaan'!$A$2:$A$551,0)), "N/A")</f>
        <v>Preventive</v>
      </c>
      <c r="F427" s="3">
        <v>1</v>
      </c>
      <c r="G427" s="3">
        <v>871</v>
      </c>
      <c r="H427" s="3" t="s">
        <v>396</v>
      </c>
      <c r="I427" s="3">
        <v>1</v>
      </c>
      <c r="J427" s="48">
        <v>0.2</v>
      </c>
      <c r="K427" s="48">
        <v>1.8930667246250817E-2</v>
      </c>
      <c r="L427" s="30">
        <v>-2.0614230361771577</v>
      </c>
      <c r="M427" s="30">
        <v>-0.15955244853267844</v>
      </c>
      <c r="N427" s="30">
        <v>-3.9019726695746444</v>
      </c>
      <c r="O427" s="48">
        <v>-2.6736912295158128</v>
      </c>
      <c r="P427" s="48">
        <v>-0.40457126571594171</v>
      </c>
      <c r="Q427" s="48">
        <v>-4.0037753919361814</v>
      </c>
      <c r="R427" s="3" t="s">
        <v>396</v>
      </c>
    </row>
    <row r="428" spans="1:18" x14ac:dyDescent="0.3">
      <c r="A428" s="23">
        <v>466</v>
      </c>
      <c r="B428" s="23">
        <v>465</v>
      </c>
      <c r="C428" s="46" t="s">
        <v>395</v>
      </c>
      <c r="D428" s="47">
        <f>IFERROR(INDEX('Data Pemeliharaan'!$B$2:$B$551, MATCH(A428, 'Data Pemeliharaan'!$A$2:$A$551,0)), "N/A")</f>
        <v>45677</v>
      </c>
      <c r="E428" s="3" t="str">
        <f>IFERROR(INDEX('Data Pemeliharaan'!$C$2:$C$551, MATCH(A428, 'Data Pemeliharaan'!$A$2:$A$551,0)), "N/A")</f>
        <v>Preventive</v>
      </c>
      <c r="F428" s="3">
        <v>1</v>
      </c>
      <c r="G428" s="3">
        <v>871</v>
      </c>
      <c r="H428" s="3" t="s">
        <v>396</v>
      </c>
      <c r="I428" s="3">
        <v>1</v>
      </c>
      <c r="J428" s="48">
        <v>0.2</v>
      </c>
      <c r="K428" s="48">
        <v>1.8930667246250817E-2</v>
      </c>
      <c r="L428" s="30">
        <v>-2.0614230361771577</v>
      </c>
      <c r="M428" s="30">
        <v>-0.15955244853267844</v>
      </c>
      <c r="N428" s="30">
        <v>-3.9019726695746444</v>
      </c>
      <c r="O428" s="48">
        <v>-2.6736912295158128</v>
      </c>
      <c r="P428" s="48">
        <v>-0.40457126571594171</v>
      </c>
      <c r="Q428" s="48">
        <v>-4.0037753919361814</v>
      </c>
      <c r="R428" s="3" t="s">
        <v>396</v>
      </c>
    </row>
    <row r="429" spans="1:18" x14ac:dyDescent="0.3">
      <c r="A429" s="23">
        <v>467</v>
      </c>
      <c r="B429" s="23">
        <v>466</v>
      </c>
      <c r="C429" s="46" t="s">
        <v>395</v>
      </c>
      <c r="D429" s="47">
        <f>IFERROR(INDEX('Data Pemeliharaan'!$B$2:$B$551, MATCH(A429, 'Data Pemeliharaan'!$A$2:$A$551,0)), "N/A")</f>
        <v>45679</v>
      </c>
      <c r="E429" s="3" t="str">
        <f>IFERROR(INDEX('Data Pemeliharaan'!$C$2:$C$551, MATCH(A429, 'Data Pemeliharaan'!$A$2:$A$551,0)), "N/A")</f>
        <v>Kuratif</v>
      </c>
      <c r="F429" s="3">
        <v>3</v>
      </c>
      <c r="G429" s="3">
        <v>860</v>
      </c>
      <c r="H429" s="3" t="s">
        <v>396</v>
      </c>
      <c r="I429" s="3">
        <v>0</v>
      </c>
      <c r="J429" s="48">
        <v>0.73333333333333328</v>
      </c>
      <c r="K429" s="48">
        <v>1.8691588785046728E-2</v>
      </c>
      <c r="L429" s="30">
        <v>-2.0614230361771577</v>
      </c>
      <c r="M429" s="30">
        <v>-0.15955244853267844</v>
      </c>
      <c r="N429" s="30">
        <v>-3.9019726695746444</v>
      </c>
      <c r="O429" s="48">
        <v>-4.2712493921832921</v>
      </c>
      <c r="P429" s="48">
        <v>-1.0466367458728985</v>
      </c>
      <c r="Q429" s="48">
        <v>-4.1936172467639974</v>
      </c>
      <c r="R429" s="3" t="s">
        <v>396</v>
      </c>
    </row>
    <row r="430" spans="1:18" x14ac:dyDescent="0.3">
      <c r="A430" s="23">
        <v>468</v>
      </c>
      <c r="B430" s="23">
        <v>467</v>
      </c>
      <c r="C430" s="46" t="s">
        <v>395</v>
      </c>
      <c r="D430" s="47">
        <f>IFERROR(INDEX('Data Pemeliharaan'!$B$2:$B$551, MATCH(A430, 'Data Pemeliharaan'!$A$2:$A$551,0)), "N/A")</f>
        <v>45680</v>
      </c>
      <c r="E430" s="3" t="str">
        <f>IFERROR(INDEX('Data Pemeliharaan'!$C$2:$C$551, MATCH(A430, 'Data Pemeliharaan'!$A$2:$A$551,0)), "N/A")</f>
        <v>Preventive</v>
      </c>
      <c r="F430" s="3">
        <v>3</v>
      </c>
      <c r="G430" s="3">
        <v>12900</v>
      </c>
      <c r="H430" s="3" t="s">
        <v>396</v>
      </c>
      <c r="I430" s="3">
        <v>1</v>
      </c>
      <c r="J430" s="48">
        <v>0.73333333333333328</v>
      </c>
      <c r="K430" s="48">
        <v>0.28037383177570091</v>
      </c>
      <c r="L430" s="30">
        <v>-2.0614230361771577</v>
      </c>
      <c r="M430" s="30">
        <v>-0.15955244853267844</v>
      </c>
      <c r="N430" s="30">
        <v>-3.9019726695746444</v>
      </c>
      <c r="O430" s="48">
        <v>-4.4526337011148662</v>
      </c>
      <c r="P430" s="48">
        <v>-1.1050294508897009</v>
      </c>
      <c r="Q430" s="48">
        <v>-4.6147785696439483</v>
      </c>
      <c r="R430" s="3" t="s">
        <v>396</v>
      </c>
    </row>
    <row r="431" spans="1:18" x14ac:dyDescent="0.3">
      <c r="A431" s="27">
        <v>469</v>
      </c>
      <c r="B431" s="23">
        <v>468</v>
      </c>
      <c r="C431" s="46" t="s">
        <v>395</v>
      </c>
      <c r="D431" s="47">
        <f>IFERROR(INDEX('Data Pemeliharaan'!$B$2:$B$551, MATCH(A431, 'Data Pemeliharaan'!$A$2:$A$551,0)), "N/A")</f>
        <v>45688</v>
      </c>
      <c r="E431" s="3" t="str">
        <f>IFERROR(INDEX('Data Pemeliharaan'!$C$2:$C$551, MATCH(A431, 'Data Pemeliharaan'!$A$2:$A$551,0)), "N/A")</f>
        <v>Kuratif</v>
      </c>
      <c r="F431" s="3">
        <v>1</v>
      </c>
      <c r="G431" s="3">
        <v>12470</v>
      </c>
      <c r="H431" s="3" t="s">
        <v>396</v>
      </c>
      <c r="I431" s="3">
        <v>0</v>
      </c>
      <c r="J431" s="48">
        <v>0.2</v>
      </c>
      <c r="K431" s="48">
        <v>0.27102803738317754</v>
      </c>
      <c r="L431" s="30">
        <v>-2.0614230361771577</v>
      </c>
      <c r="M431" s="30">
        <v>-0.15955244853267844</v>
      </c>
      <c r="N431" s="30">
        <v>-3.9019726695746444</v>
      </c>
      <c r="O431" s="48">
        <v>-2.8484318108528006</v>
      </c>
      <c r="P431" s="48">
        <v>-0.46082516816526836</v>
      </c>
      <c r="Q431" s="48">
        <v>-4.4095104570594836</v>
      </c>
      <c r="R431" s="3" t="s">
        <v>396</v>
      </c>
    </row>
    <row r="432" spans="1:18" x14ac:dyDescent="0.3">
      <c r="A432" s="27">
        <v>470</v>
      </c>
      <c r="B432" s="23">
        <v>469</v>
      </c>
      <c r="C432" s="46" t="s">
        <v>395</v>
      </c>
      <c r="D432" s="47">
        <f>IFERROR(INDEX('Data Pemeliharaan'!$B$2:$B$551, MATCH(A432, 'Data Pemeliharaan'!$A$2:$A$551,0)), "N/A")</f>
        <v>45691</v>
      </c>
      <c r="E432" s="3" t="str">
        <f>IFERROR(INDEX('Data Pemeliharaan'!$C$2:$C$551, MATCH(A432, 'Data Pemeliharaan'!$A$2:$A$551,0)), "N/A")</f>
        <v>Preventive</v>
      </c>
      <c r="F432" s="3">
        <v>1</v>
      </c>
      <c r="G432" s="3">
        <v>12040</v>
      </c>
      <c r="H432" s="3" t="s">
        <v>396</v>
      </c>
      <c r="I432" s="3">
        <v>1</v>
      </c>
      <c r="J432" s="48">
        <v>0.2</v>
      </c>
      <c r="K432" s="48">
        <v>0.26168224299065418</v>
      </c>
      <c r="L432" s="30">
        <v>-2.0614230361771577</v>
      </c>
      <c r="M432" s="30">
        <v>-0.15955244853267844</v>
      </c>
      <c r="N432" s="30">
        <v>-3.9019726695746444</v>
      </c>
      <c r="O432" s="48">
        <v>-2.8419537998195303</v>
      </c>
      <c r="P432" s="48">
        <v>-0.45873971441466826</v>
      </c>
      <c r="Q432" s="48">
        <v>-4.3944689812423423</v>
      </c>
      <c r="R432" s="3" t="s">
        <v>396</v>
      </c>
    </row>
    <row r="433" spans="1:18" x14ac:dyDescent="0.3">
      <c r="A433" s="23">
        <v>471</v>
      </c>
      <c r="B433" s="23">
        <v>470</v>
      </c>
      <c r="C433" s="46" t="s">
        <v>395</v>
      </c>
      <c r="D433" s="47">
        <f>IFERROR(INDEX('Data Pemeliharaan'!$B$2:$B$551, MATCH(A433, 'Data Pemeliharaan'!$A$2:$A$551,0)), "N/A")</f>
        <v>45691</v>
      </c>
      <c r="E433" s="3" t="str">
        <f>IFERROR(INDEX('Data Pemeliharaan'!$C$2:$C$551, MATCH(A433, 'Data Pemeliharaan'!$A$2:$A$551,0)), "N/A")</f>
        <v>Preventive</v>
      </c>
      <c r="F433" s="3">
        <v>1</v>
      </c>
      <c r="G433" s="3">
        <v>12040</v>
      </c>
      <c r="H433" s="3" t="s">
        <v>396</v>
      </c>
      <c r="I433" s="3">
        <v>1</v>
      </c>
      <c r="J433" s="48">
        <v>0.2</v>
      </c>
      <c r="K433" s="48">
        <v>0.26168224299065418</v>
      </c>
      <c r="L433" s="30">
        <v>-2.0614230361771577</v>
      </c>
      <c r="M433" s="30">
        <v>-0.15955244853267844</v>
      </c>
      <c r="N433" s="30">
        <v>-3.9019726695746444</v>
      </c>
      <c r="O433" s="48">
        <v>-2.8419537998195303</v>
      </c>
      <c r="P433" s="48">
        <v>-0.45873971441466826</v>
      </c>
      <c r="Q433" s="48">
        <v>-4.3944689812423423</v>
      </c>
      <c r="R433" s="3" t="s">
        <v>396</v>
      </c>
    </row>
    <row r="434" spans="1:18" x14ac:dyDescent="0.3">
      <c r="A434" s="23">
        <v>472</v>
      </c>
      <c r="B434" s="23">
        <v>471</v>
      </c>
      <c r="C434" s="46" t="s">
        <v>395</v>
      </c>
      <c r="D434" s="47">
        <f>IFERROR(INDEX('Data Pemeliharaan'!$B$2:$B$551, MATCH(A434, 'Data Pemeliharaan'!$A$2:$A$551,0)), "N/A")</f>
        <v>45692</v>
      </c>
      <c r="E434" s="3" t="str">
        <f>IFERROR(INDEX('Data Pemeliharaan'!$C$2:$C$551, MATCH(A434, 'Data Pemeliharaan'!$A$2:$A$551,0)), "N/A")</f>
        <v>Preventive</v>
      </c>
      <c r="F434" s="3">
        <v>1</v>
      </c>
      <c r="G434" s="3">
        <v>9890</v>
      </c>
      <c r="H434" s="3" t="s">
        <v>396</v>
      </c>
      <c r="I434" s="3">
        <v>1</v>
      </c>
      <c r="J434" s="48">
        <v>0.2</v>
      </c>
      <c r="K434" s="48">
        <v>0.21495327102803738</v>
      </c>
      <c r="L434" s="30">
        <v>-2.0614230361771577</v>
      </c>
      <c r="M434" s="30">
        <v>-0.15955244853267844</v>
      </c>
      <c r="N434" s="30">
        <v>-3.9019726695746444</v>
      </c>
      <c r="O434" s="48">
        <v>-2.8095637446531776</v>
      </c>
      <c r="P434" s="48">
        <v>-0.44831244566166778</v>
      </c>
      <c r="Q434" s="48">
        <v>-4.3192616021566366</v>
      </c>
      <c r="R434" s="3" t="s">
        <v>396</v>
      </c>
    </row>
    <row r="435" spans="1:18" x14ac:dyDescent="0.3">
      <c r="A435" s="23">
        <v>473</v>
      </c>
      <c r="B435" s="23">
        <v>472</v>
      </c>
      <c r="C435" s="46" t="s">
        <v>395</v>
      </c>
      <c r="D435" s="47">
        <f>IFERROR(INDEX('Data Pemeliharaan'!$B$2:$B$551, MATCH(A435, 'Data Pemeliharaan'!$A$2:$A$551,0)), "N/A")</f>
        <v>45692</v>
      </c>
      <c r="E435" s="3" t="str">
        <f>IFERROR(INDEX('Data Pemeliharaan'!$C$2:$C$551, MATCH(A435, 'Data Pemeliharaan'!$A$2:$A$551,0)), "N/A")</f>
        <v>Preventive</v>
      </c>
      <c r="F435" s="3">
        <v>1</v>
      </c>
      <c r="G435" s="3">
        <v>9890</v>
      </c>
      <c r="H435" s="3" t="s">
        <v>396</v>
      </c>
      <c r="I435" s="3">
        <v>1</v>
      </c>
      <c r="J435" s="48">
        <v>0.2</v>
      </c>
      <c r="K435" s="48">
        <v>0.21495327102803738</v>
      </c>
      <c r="L435" s="30">
        <v>-2.0614230361771577</v>
      </c>
      <c r="M435" s="30">
        <v>-0.15955244853267844</v>
      </c>
      <c r="N435" s="30">
        <v>-3.9019726695746444</v>
      </c>
      <c r="O435" s="48">
        <v>-2.8095637446531776</v>
      </c>
      <c r="P435" s="48">
        <v>-0.44831244566166778</v>
      </c>
      <c r="Q435" s="48">
        <v>-4.3192616021566366</v>
      </c>
      <c r="R435" s="3" t="s">
        <v>396</v>
      </c>
    </row>
    <row r="436" spans="1:18" x14ac:dyDescent="0.3">
      <c r="A436" s="27">
        <v>474</v>
      </c>
      <c r="B436" s="23">
        <v>473</v>
      </c>
      <c r="C436" s="46" t="s">
        <v>395</v>
      </c>
      <c r="D436" s="47">
        <f>IFERROR(INDEX('Data Pemeliharaan'!$B$2:$B$551, MATCH(A436, 'Data Pemeliharaan'!$A$2:$A$551,0)), "N/A")</f>
        <v>45693</v>
      </c>
      <c r="E436" s="3" t="str">
        <f>IFERROR(INDEX('Data Pemeliharaan'!$C$2:$C$551, MATCH(A436, 'Data Pemeliharaan'!$A$2:$A$551,0)), "N/A")</f>
        <v>Preventive</v>
      </c>
      <c r="F436" s="3">
        <v>1</v>
      </c>
      <c r="G436" s="3">
        <v>11395</v>
      </c>
      <c r="H436" s="3" t="s">
        <v>396</v>
      </c>
      <c r="I436" s="3">
        <v>1</v>
      </c>
      <c r="J436" s="48">
        <v>0.2</v>
      </c>
      <c r="K436" s="48">
        <v>0.24766355140186916</v>
      </c>
      <c r="L436" s="30">
        <v>-2.0614230361771577</v>
      </c>
      <c r="M436" s="30">
        <v>-0.15955244853267844</v>
      </c>
      <c r="N436" s="30">
        <v>-3.9019726695746444</v>
      </c>
      <c r="O436" s="48">
        <v>-2.8322367832696247</v>
      </c>
      <c r="P436" s="48">
        <v>-0.45561153378876812</v>
      </c>
      <c r="Q436" s="48">
        <v>-4.3719067675166308</v>
      </c>
      <c r="R436" s="3" t="s">
        <v>396</v>
      </c>
    </row>
    <row r="437" spans="1:18" x14ac:dyDescent="0.3">
      <c r="A437" s="27">
        <v>475</v>
      </c>
      <c r="B437" s="23">
        <v>474</v>
      </c>
      <c r="C437" s="46" t="s">
        <v>395</v>
      </c>
      <c r="D437" s="47">
        <f>IFERROR(INDEX('Data Pemeliharaan'!$B$2:$B$551, MATCH(A437, 'Data Pemeliharaan'!$A$2:$A$551,0)), "N/A")</f>
        <v>45694</v>
      </c>
      <c r="E437" s="3" t="str">
        <f>IFERROR(INDEX('Data Pemeliharaan'!$C$2:$C$551, MATCH(A437, 'Data Pemeliharaan'!$A$2:$A$551,0)), "N/A")</f>
        <v>Preventive</v>
      </c>
      <c r="F437" s="3">
        <v>2</v>
      </c>
      <c r="G437" s="3">
        <v>5160</v>
      </c>
      <c r="H437" s="3" t="s">
        <v>396</v>
      </c>
      <c r="I437" s="3">
        <v>1</v>
      </c>
      <c r="J437" s="48">
        <v>0.46666666666666667</v>
      </c>
      <c r="K437" s="48">
        <v>0.11214953271028037</v>
      </c>
      <c r="L437" s="30">
        <v>-2.0614230361771577</v>
      </c>
      <c r="M437" s="30">
        <v>-0.15955244853267844</v>
      </c>
      <c r="N437" s="30">
        <v>-3.9019726695746444</v>
      </c>
      <c r="O437" s="48">
        <v>-3.5371675629015993</v>
      </c>
      <c r="P437" s="48">
        <v>-0.7464318688919831</v>
      </c>
      <c r="Q437" s="48">
        <v>-4.2489186865517459</v>
      </c>
      <c r="R437" s="3" t="s">
        <v>396</v>
      </c>
    </row>
    <row r="438" spans="1:18" x14ac:dyDescent="0.3">
      <c r="A438" s="23">
        <v>476</v>
      </c>
      <c r="B438" s="23">
        <v>475</v>
      </c>
      <c r="C438" s="46" t="s">
        <v>395</v>
      </c>
      <c r="D438" s="47">
        <f>IFERROR(INDEX('Data Pemeliharaan'!$B$2:$B$551, MATCH(A438, 'Data Pemeliharaan'!$A$2:$A$551,0)), "N/A")</f>
        <v>45695</v>
      </c>
      <c r="E438" s="3" t="str">
        <f>IFERROR(INDEX('Data Pemeliharaan'!$C$2:$C$551, MATCH(A438, 'Data Pemeliharaan'!$A$2:$A$551,0)), "N/A")</f>
        <v>Kuratif</v>
      </c>
      <c r="F438" s="3">
        <v>2</v>
      </c>
      <c r="G438" s="3">
        <v>5160</v>
      </c>
      <c r="H438" s="3" t="s">
        <v>396</v>
      </c>
      <c r="I438" s="3">
        <v>0</v>
      </c>
      <c r="J438" s="48">
        <v>0.46666666666666667</v>
      </c>
      <c r="K438" s="48">
        <v>0.11214953271028037</v>
      </c>
      <c r="L438" s="30">
        <v>-2.0614230361771577</v>
      </c>
      <c r="M438" s="30">
        <v>-0.15955244853267844</v>
      </c>
      <c r="N438" s="30">
        <v>-3.9019726695746444</v>
      </c>
      <c r="O438" s="48">
        <v>-3.5371675629015993</v>
      </c>
      <c r="P438" s="48">
        <v>-0.7464318688919831</v>
      </c>
      <c r="Q438" s="48">
        <v>-4.2489186865517459</v>
      </c>
      <c r="R438" s="3" t="s">
        <v>396</v>
      </c>
    </row>
    <row r="439" spans="1:18" x14ac:dyDescent="0.3">
      <c r="A439" s="23">
        <v>477</v>
      </c>
      <c r="B439" s="23">
        <v>476</v>
      </c>
      <c r="C439" s="46" t="s">
        <v>395</v>
      </c>
      <c r="D439" s="47">
        <f>IFERROR(INDEX('Data Pemeliharaan'!$B$2:$B$551, MATCH(A439, 'Data Pemeliharaan'!$A$2:$A$551,0)), "N/A")</f>
        <v>45699</v>
      </c>
      <c r="E439" s="3" t="str">
        <f>IFERROR(INDEX('Data Pemeliharaan'!$C$2:$C$551, MATCH(A439, 'Data Pemeliharaan'!$A$2:$A$551,0)), "N/A")</f>
        <v>Preventive</v>
      </c>
      <c r="F439" s="3">
        <v>1</v>
      </c>
      <c r="G439" s="3">
        <v>10320</v>
      </c>
      <c r="H439" s="3" t="s">
        <v>396</v>
      </c>
      <c r="I439" s="3">
        <v>1</v>
      </c>
      <c r="J439" s="48">
        <v>0.2</v>
      </c>
      <c r="K439" s="48">
        <v>0.22429906542056074</v>
      </c>
      <c r="L439" s="30">
        <v>-2.0614230361771577</v>
      </c>
      <c r="M439" s="30">
        <v>-0.15955244853267844</v>
      </c>
      <c r="N439" s="30">
        <v>-3.9019726695746444</v>
      </c>
      <c r="O439" s="48">
        <v>-2.8160417556864483</v>
      </c>
      <c r="P439" s="48">
        <v>-0.45039789941226788</v>
      </c>
      <c r="Q439" s="48">
        <v>-4.3343030779737779</v>
      </c>
      <c r="R439" s="3" t="s">
        <v>396</v>
      </c>
    </row>
    <row r="440" spans="1:18" x14ac:dyDescent="0.3">
      <c r="A440" s="23">
        <v>478</v>
      </c>
      <c r="B440" s="23">
        <v>477</v>
      </c>
      <c r="C440" s="46" t="s">
        <v>395</v>
      </c>
      <c r="D440" s="47">
        <f>IFERROR(INDEX('Data Pemeliharaan'!$B$2:$B$551, MATCH(A440, 'Data Pemeliharaan'!$A$2:$A$551,0)), "N/A")</f>
        <v>45699</v>
      </c>
      <c r="E440" s="3" t="str">
        <f>IFERROR(INDEX('Data Pemeliharaan'!$C$2:$C$551, MATCH(A440, 'Data Pemeliharaan'!$A$2:$A$551,0)), "N/A")</f>
        <v>Kuratif</v>
      </c>
      <c r="F440" s="3">
        <v>3</v>
      </c>
      <c r="G440" s="3">
        <v>10320</v>
      </c>
      <c r="H440" s="3" t="s">
        <v>396</v>
      </c>
      <c r="I440" s="3">
        <v>0</v>
      </c>
      <c r="J440" s="48">
        <v>0.73333333333333328</v>
      </c>
      <c r="K440" s="48">
        <v>0.22429906542056074</v>
      </c>
      <c r="L440" s="30">
        <v>-2.0614230361771577</v>
      </c>
      <c r="M440" s="30">
        <v>-0.15955244853267844</v>
      </c>
      <c r="N440" s="30">
        <v>-3.9019726695746444</v>
      </c>
      <c r="O440" s="48">
        <v>-4.4137656349152428</v>
      </c>
      <c r="P440" s="48">
        <v>-1.0925167283861004</v>
      </c>
      <c r="Q440" s="48">
        <v>-4.5245297147411021</v>
      </c>
      <c r="R440" s="3" t="s">
        <v>396</v>
      </c>
    </row>
    <row r="441" spans="1:18" x14ac:dyDescent="0.3">
      <c r="A441" s="27">
        <v>479</v>
      </c>
      <c r="B441" s="23">
        <v>478</v>
      </c>
      <c r="C441" s="46" t="s">
        <v>395</v>
      </c>
      <c r="D441" s="47">
        <f>IFERROR(INDEX('Data Pemeliharaan'!$B$2:$B$551, MATCH(A441, 'Data Pemeliharaan'!$A$2:$A$551,0)), "N/A")</f>
        <v>45700</v>
      </c>
      <c r="E441" s="3" t="str">
        <f>IFERROR(INDEX('Data Pemeliharaan'!$C$2:$C$551, MATCH(A441, 'Data Pemeliharaan'!$A$2:$A$551,0)), "N/A")</f>
        <v>Preventive</v>
      </c>
      <c r="F441" s="3">
        <v>1</v>
      </c>
      <c r="G441" s="3">
        <v>10320</v>
      </c>
      <c r="H441" s="3" t="s">
        <v>396</v>
      </c>
      <c r="I441" s="3">
        <v>1</v>
      </c>
      <c r="J441" s="48">
        <v>0.2</v>
      </c>
      <c r="K441" s="48">
        <v>0.22429906542056074</v>
      </c>
      <c r="L441" s="30">
        <v>-2.0614230361771577</v>
      </c>
      <c r="M441" s="30">
        <v>-0.15955244853267844</v>
      </c>
      <c r="N441" s="30">
        <v>-3.9019726695746444</v>
      </c>
      <c r="O441" s="48">
        <v>-2.8160417556864483</v>
      </c>
      <c r="P441" s="48">
        <v>-0.45039789941226788</v>
      </c>
      <c r="Q441" s="48">
        <v>-4.3343030779737779</v>
      </c>
      <c r="R441" s="3" t="s">
        <v>396</v>
      </c>
    </row>
    <row r="442" spans="1:18" x14ac:dyDescent="0.3">
      <c r="A442" s="27">
        <v>480</v>
      </c>
      <c r="B442" s="23">
        <v>479</v>
      </c>
      <c r="C442" s="46" t="s">
        <v>395</v>
      </c>
      <c r="D442" s="47">
        <f>IFERROR(INDEX('Data Pemeliharaan'!$B$2:$B$551, MATCH(A442, 'Data Pemeliharaan'!$A$2:$A$551,0)), "N/A")</f>
        <v>45700</v>
      </c>
      <c r="E442" s="3" t="str">
        <f>IFERROR(INDEX('Data Pemeliharaan'!$C$2:$C$551, MATCH(A442, 'Data Pemeliharaan'!$A$2:$A$551,0)), "N/A")</f>
        <v>Preventive</v>
      </c>
      <c r="F442" s="3">
        <v>1</v>
      </c>
      <c r="G442" s="3">
        <v>10320</v>
      </c>
      <c r="H442" s="3" t="s">
        <v>396</v>
      </c>
      <c r="I442" s="3">
        <v>1</v>
      </c>
      <c r="J442" s="48">
        <v>0.2</v>
      </c>
      <c r="K442" s="48">
        <v>0.22429906542056074</v>
      </c>
      <c r="L442" s="30">
        <v>-2.0614230361771577</v>
      </c>
      <c r="M442" s="30">
        <v>-0.15955244853267844</v>
      </c>
      <c r="N442" s="30">
        <v>-3.9019726695746444</v>
      </c>
      <c r="O442" s="48">
        <v>-2.8160417556864483</v>
      </c>
      <c r="P442" s="48">
        <v>-0.45039789941226788</v>
      </c>
      <c r="Q442" s="48">
        <v>-4.3343030779737779</v>
      </c>
      <c r="R442" s="3" t="s">
        <v>396</v>
      </c>
    </row>
    <row r="443" spans="1:18" x14ac:dyDescent="0.3">
      <c r="A443" s="23">
        <v>481</v>
      </c>
      <c r="B443" s="23">
        <v>480</v>
      </c>
      <c r="C443" s="46" t="s">
        <v>395</v>
      </c>
      <c r="D443" s="47">
        <f>IFERROR(INDEX('Data Pemeliharaan'!$B$2:$B$551, MATCH(A443, 'Data Pemeliharaan'!$A$2:$A$551,0)), "N/A")</f>
        <v>45700</v>
      </c>
      <c r="E443" s="3" t="str">
        <f>IFERROR(INDEX('Data Pemeliharaan'!$C$2:$C$551, MATCH(A443, 'Data Pemeliharaan'!$A$2:$A$551,0)), "N/A")</f>
        <v>Kuratif</v>
      </c>
      <c r="F443" s="3">
        <v>3</v>
      </c>
      <c r="G443" s="3">
        <v>10320</v>
      </c>
      <c r="H443" s="3" t="s">
        <v>396</v>
      </c>
      <c r="I443" s="3">
        <v>0</v>
      </c>
      <c r="J443" s="48">
        <v>0.73333333333333328</v>
      </c>
      <c r="K443" s="48">
        <v>0.22429906542056074</v>
      </c>
      <c r="L443" s="30">
        <v>-2.0614230361771577</v>
      </c>
      <c r="M443" s="30">
        <v>-0.15955244853267844</v>
      </c>
      <c r="N443" s="30">
        <v>-3.9019726695746444</v>
      </c>
      <c r="O443" s="48">
        <v>-4.4137656349152428</v>
      </c>
      <c r="P443" s="48">
        <v>-1.0925167283861004</v>
      </c>
      <c r="Q443" s="48">
        <v>-4.5245297147411021</v>
      </c>
      <c r="R443" s="3" t="s">
        <v>396</v>
      </c>
    </row>
    <row r="444" spans="1:18" x14ac:dyDescent="0.3">
      <c r="A444" s="23">
        <v>482</v>
      </c>
      <c r="B444" s="23">
        <v>481</v>
      </c>
      <c r="C444" s="46" t="s">
        <v>395</v>
      </c>
      <c r="D444" s="47">
        <f>IFERROR(INDEX('Data Pemeliharaan'!$B$2:$B$551, MATCH(A444, 'Data Pemeliharaan'!$A$2:$A$551,0)), "N/A")</f>
        <v>45701</v>
      </c>
      <c r="E444" s="3" t="str">
        <f>IFERROR(INDEX('Data Pemeliharaan'!$C$2:$C$551, MATCH(A444, 'Data Pemeliharaan'!$A$2:$A$551,0)), "N/A")</f>
        <v>Preventive</v>
      </c>
      <c r="F444" s="3">
        <v>2</v>
      </c>
      <c r="G444" s="3">
        <v>1685</v>
      </c>
      <c r="H444" s="3" t="s">
        <v>396</v>
      </c>
      <c r="I444" s="3">
        <v>1</v>
      </c>
      <c r="J444" s="48">
        <v>0.46666666666666667</v>
      </c>
      <c r="K444" s="48">
        <v>3.6622473375353182E-2</v>
      </c>
      <c r="L444" s="30">
        <v>-2.0614230361771577</v>
      </c>
      <c r="M444" s="30">
        <v>-0.15955244853267844</v>
      </c>
      <c r="N444" s="30">
        <v>-3.9019726695746444</v>
      </c>
      <c r="O444" s="48">
        <v>-3.4848161946676108</v>
      </c>
      <c r="P444" s="48">
        <v>-0.72957849265166841</v>
      </c>
      <c r="Q444" s="48">
        <v>-4.1273625738434543</v>
      </c>
      <c r="R444" s="3" t="s">
        <v>396</v>
      </c>
    </row>
    <row r="445" spans="1:18" x14ac:dyDescent="0.3">
      <c r="A445" s="23">
        <v>483</v>
      </c>
      <c r="B445" s="23">
        <v>482</v>
      </c>
      <c r="C445" s="46" t="s">
        <v>395</v>
      </c>
      <c r="D445" s="47">
        <f>IFERROR(INDEX('Data Pemeliharaan'!$B$2:$B$551, MATCH(A445, 'Data Pemeliharaan'!$A$2:$A$551,0)), "N/A")</f>
        <v>45702</v>
      </c>
      <c r="E445" s="3" t="str">
        <f>IFERROR(INDEX('Data Pemeliharaan'!$C$2:$C$551, MATCH(A445, 'Data Pemeliharaan'!$A$2:$A$551,0)), "N/A")</f>
        <v>Kuratif</v>
      </c>
      <c r="F445" s="3">
        <v>1</v>
      </c>
      <c r="G445" s="3">
        <v>1548</v>
      </c>
      <c r="H445" s="3" t="s">
        <v>396</v>
      </c>
      <c r="I445" s="3">
        <v>0</v>
      </c>
      <c r="J445" s="48">
        <v>0.2</v>
      </c>
      <c r="K445" s="48">
        <v>3.3644859813084113E-2</v>
      </c>
      <c r="L445" s="30">
        <v>-2.0614230361771577</v>
      </c>
      <c r="M445" s="30">
        <v>-0.15955244853267844</v>
      </c>
      <c r="N445" s="30">
        <v>-3.9019726695746444</v>
      </c>
      <c r="O445" s="48">
        <v>-2.6838903306077295</v>
      </c>
      <c r="P445" s="48">
        <v>-0.40785464290002604</v>
      </c>
      <c r="Q445" s="48">
        <v>-4.0274569713040993</v>
      </c>
      <c r="R445" s="3" t="s">
        <v>396</v>
      </c>
    </row>
    <row r="446" spans="1:18" x14ac:dyDescent="0.3">
      <c r="A446" s="27">
        <v>484</v>
      </c>
      <c r="B446" s="23">
        <v>483</v>
      </c>
      <c r="C446" s="46" t="s">
        <v>395</v>
      </c>
      <c r="D446" s="47">
        <f>IFERROR(INDEX('Data Pemeliharaan'!$B$2:$B$551, MATCH(A446, 'Data Pemeliharaan'!$A$2:$A$551,0)), "N/A")</f>
        <v>45705</v>
      </c>
      <c r="E446" s="3" t="str">
        <f>IFERROR(INDEX('Data Pemeliharaan'!$C$2:$C$551, MATCH(A446, 'Data Pemeliharaan'!$A$2:$A$551,0)), "N/A")</f>
        <v>Preventive</v>
      </c>
      <c r="F446" s="3">
        <v>0.25</v>
      </c>
      <c r="G446" s="3">
        <v>3610</v>
      </c>
      <c r="H446" s="3" t="s">
        <v>397</v>
      </c>
      <c r="I446" s="3">
        <v>1</v>
      </c>
      <c r="J446" s="48">
        <v>0</v>
      </c>
      <c r="K446" s="48">
        <v>7.8461204086068242E-2</v>
      </c>
      <c r="L446" s="30">
        <v>-2.0614230361771577</v>
      </c>
      <c r="M446" s="30">
        <v>-0.15955244853267844</v>
      </c>
      <c r="N446" s="30">
        <v>-3.9019726695746444</v>
      </c>
      <c r="O446" s="48">
        <v>-2.1158081985727546</v>
      </c>
      <c r="P446" s="48">
        <v>-0.17706056025283268</v>
      </c>
      <c r="Q446" s="48">
        <v>-4.0282511060859916</v>
      </c>
      <c r="R446" s="3" t="s">
        <v>396</v>
      </c>
    </row>
    <row r="447" spans="1:18" x14ac:dyDescent="0.3">
      <c r="A447" s="27">
        <v>485</v>
      </c>
      <c r="B447" s="23">
        <v>484</v>
      </c>
      <c r="C447" s="46" t="s">
        <v>395</v>
      </c>
      <c r="D447" s="47">
        <f>IFERROR(INDEX('Data Pemeliharaan'!$B$2:$B$551, MATCH(A447, 'Data Pemeliharaan'!$A$2:$A$551,0)), "N/A")</f>
        <v>45714</v>
      </c>
      <c r="E447" s="3" t="str">
        <f>IFERROR(INDEX('Data Pemeliharaan'!$C$2:$C$551, MATCH(A447, 'Data Pemeliharaan'!$A$2:$A$551,0)), "N/A")</f>
        <v>Kuratif</v>
      </c>
      <c r="F447" s="3">
        <v>3</v>
      </c>
      <c r="G447" s="3">
        <v>34150</v>
      </c>
      <c r="H447" s="3" t="s">
        <v>396</v>
      </c>
      <c r="I447" s="3">
        <v>0</v>
      </c>
      <c r="J447" s="48">
        <v>0.73333333333333328</v>
      </c>
      <c r="K447" s="48">
        <v>0.74222995001086722</v>
      </c>
      <c r="L447" s="30">
        <v>-2.0614230361771577</v>
      </c>
      <c r="M447" s="30">
        <v>-0.15955244853267844</v>
      </c>
      <c r="N447" s="30">
        <v>-3.9019726695746444</v>
      </c>
      <c r="O447" s="48">
        <v>-4.772767967293932</v>
      </c>
      <c r="P447" s="48">
        <v>-1.2080896653088915</v>
      </c>
      <c r="Q447" s="48">
        <v>-5.3581073164212718</v>
      </c>
      <c r="R447" s="3" t="s">
        <v>396</v>
      </c>
    </row>
    <row r="448" spans="1:18" x14ac:dyDescent="0.3">
      <c r="A448" s="23">
        <v>487</v>
      </c>
      <c r="B448" s="23">
        <v>486</v>
      </c>
      <c r="C448" s="46" t="s">
        <v>395</v>
      </c>
      <c r="D448" s="47">
        <f>IFERROR(INDEX('Data Pemeliharaan'!$B$2:$B$551, MATCH(A448, 'Data Pemeliharaan'!$A$2:$A$551,0)), "N/A")</f>
        <v>45719</v>
      </c>
      <c r="E448" s="3" t="str">
        <f>IFERROR(INDEX('Data Pemeliharaan'!$C$2:$C$551, MATCH(A448, 'Data Pemeliharaan'!$A$2:$A$551,0)), "N/A")</f>
        <v>Preventive</v>
      </c>
      <c r="F448" s="3">
        <v>1</v>
      </c>
      <c r="G448" s="3">
        <v>9460</v>
      </c>
      <c r="H448" s="3" t="s">
        <v>396</v>
      </c>
      <c r="I448" s="3">
        <v>1</v>
      </c>
      <c r="J448" s="48">
        <v>0.2</v>
      </c>
      <c r="K448" s="48">
        <v>0.20560747663551401</v>
      </c>
      <c r="L448" s="30">
        <v>-2.0614230361771577</v>
      </c>
      <c r="M448" s="30">
        <v>-0.15955244853267844</v>
      </c>
      <c r="N448" s="30">
        <v>-3.9019726695746444</v>
      </c>
      <c r="O448" s="48">
        <v>-2.8030857336199073</v>
      </c>
      <c r="P448" s="48">
        <v>-0.44622699191106774</v>
      </c>
      <c r="Q448" s="48">
        <v>-4.3042201263394961</v>
      </c>
      <c r="R448" s="3" t="s">
        <v>396</v>
      </c>
    </row>
    <row r="449" spans="1:18" x14ac:dyDescent="0.3">
      <c r="A449" s="23">
        <v>488</v>
      </c>
      <c r="B449" s="23">
        <v>487</v>
      </c>
      <c r="C449" s="46" t="s">
        <v>395</v>
      </c>
      <c r="D449" s="47">
        <f>IFERROR(INDEX('Data Pemeliharaan'!$B$2:$B$551, MATCH(A449, 'Data Pemeliharaan'!$A$2:$A$551,0)), "N/A")</f>
        <v>45719</v>
      </c>
      <c r="E449" s="3" t="str">
        <f>IFERROR(INDEX('Data Pemeliharaan'!$C$2:$C$551, MATCH(A449, 'Data Pemeliharaan'!$A$2:$A$551,0)), "N/A")</f>
        <v>Preventive</v>
      </c>
      <c r="F449" s="3">
        <v>1</v>
      </c>
      <c r="G449" s="3">
        <v>9460</v>
      </c>
      <c r="H449" s="3" t="s">
        <v>396</v>
      </c>
      <c r="I449" s="3">
        <v>1</v>
      </c>
      <c r="J449" s="48">
        <v>0.2</v>
      </c>
      <c r="K449" s="48">
        <v>0.20560747663551401</v>
      </c>
      <c r="L449" s="30">
        <v>-2.0614230361771577</v>
      </c>
      <c r="M449" s="30">
        <v>-0.15955244853267844</v>
      </c>
      <c r="N449" s="30">
        <v>-3.9019726695746444</v>
      </c>
      <c r="O449" s="48">
        <v>-2.8030857336199073</v>
      </c>
      <c r="P449" s="48">
        <v>-0.44622699191106774</v>
      </c>
      <c r="Q449" s="48">
        <v>-4.3042201263394961</v>
      </c>
      <c r="R449" s="3" t="s">
        <v>396</v>
      </c>
    </row>
    <row r="450" spans="1:18" x14ac:dyDescent="0.3">
      <c r="A450" s="27">
        <v>489</v>
      </c>
      <c r="B450" s="23">
        <v>488</v>
      </c>
      <c r="C450" s="46" t="s">
        <v>395</v>
      </c>
      <c r="D450" s="47">
        <f>IFERROR(INDEX('Data Pemeliharaan'!$B$2:$B$551, MATCH(A450, 'Data Pemeliharaan'!$A$2:$A$551,0)), "N/A")</f>
        <v>45720</v>
      </c>
      <c r="E450" s="3" t="str">
        <f>IFERROR(INDEX('Data Pemeliharaan'!$C$2:$C$551, MATCH(A450, 'Data Pemeliharaan'!$A$2:$A$551,0)), "N/A")</f>
        <v>Kuratif</v>
      </c>
      <c r="F450" s="3">
        <v>3</v>
      </c>
      <c r="G450" s="3">
        <v>1422</v>
      </c>
      <c r="H450" s="3" t="s">
        <v>396</v>
      </c>
      <c r="I450" s="3">
        <v>0</v>
      </c>
      <c r="J450" s="48">
        <v>0.73333333333333328</v>
      </c>
      <c r="K450" s="48">
        <v>3.0906324712019127E-2</v>
      </c>
      <c r="L450" s="30">
        <v>-2.0614230361771577</v>
      </c>
      <c r="M450" s="30">
        <v>-0.15955244853267844</v>
      </c>
      <c r="N450" s="30">
        <v>-3.9019726695746444</v>
      </c>
      <c r="O450" s="48">
        <v>-4.279716001952357</v>
      </c>
      <c r="P450" s="48">
        <v>-1.0493623854260083</v>
      </c>
      <c r="Q450" s="48">
        <v>-4.213276105855237</v>
      </c>
      <c r="R450" s="3" t="s">
        <v>396</v>
      </c>
    </row>
    <row r="451" spans="1:18" x14ac:dyDescent="0.3">
      <c r="A451" s="27">
        <v>490</v>
      </c>
      <c r="B451" s="23">
        <v>489</v>
      </c>
      <c r="C451" s="46" t="s">
        <v>395</v>
      </c>
      <c r="D451" s="47">
        <f>IFERROR(INDEX('Data Pemeliharaan'!$B$2:$B$551, MATCH(A451, 'Data Pemeliharaan'!$A$2:$A$551,0)), "N/A")</f>
        <v>45720</v>
      </c>
      <c r="E451" s="3" t="str">
        <f>IFERROR(INDEX('Data Pemeliharaan'!$C$2:$C$551, MATCH(A451, 'Data Pemeliharaan'!$A$2:$A$551,0)), "N/A")</f>
        <v>Preventive</v>
      </c>
      <c r="F451" s="3">
        <v>1</v>
      </c>
      <c r="G451" s="3">
        <v>1422</v>
      </c>
      <c r="H451" s="3" t="s">
        <v>396</v>
      </c>
      <c r="I451" s="3">
        <v>1</v>
      </c>
      <c r="J451" s="48">
        <v>0.2</v>
      </c>
      <c r="K451" s="48">
        <v>3.0906324712019127E-2</v>
      </c>
      <c r="L451" s="30">
        <v>-2.0614230361771577</v>
      </c>
      <c r="M451" s="30">
        <v>-0.15955244853267844</v>
      </c>
      <c r="N451" s="30">
        <v>-3.9019726695746444</v>
      </c>
      <c r="O451" s="48">
        <v>-2.6819921227235621</v>
      </c>
      <c r="P451" s="48">
        <v>-0.4072435564521758</v>
      </c>
      <c r="Q451" s="48">
        <v>-4.0230494690879137</v>
      </c>
      <c r="R451" s="3" t="s">
        <v>396</v>
      </c>
    </row>
    <row r="452" spans="1:18" x14ac:dyDescent="0.3">
      <c r="A452" s="23">
        <v>491</v>
      </c>
      <c r="B452" s="23">
        <v>490</v>
      </c>
      <c r="C452" s="46" t="s">
        <v>395</v>
      </c>
      <c r="D452" s="47">
        <f>IFERROR(INDEX('Data Pemeliharaan'!$B$2:$B$551, MATCH(A452, 'Data Pemeliharaan'!$A$2:$A$551,0)), "N/A")</f>
        <v>45720</v>
      </c>
      <c r="E452" s="3" t="str">
        <f>IFERROR(INDEX('Data Pemeliharaan'!$C$2:$C$551, MATCH(A452, 'Data Pemeliharaan'!$A$2:$A$551,0)), "N/A")</f>
        <v>Preventive</v>
      </c>
      <c r="F452" s="3">
        <v>1</v>
      </c>
      <c r="G452" s="3">
        <v>1422</v>
      </c>
      <c r="H452" s="3" t="s">
        <v>396</v>
      </c>
      <c r="I452" s="3">
        <v>1</v>
      </c>
      <c r="J452" s="48">
        <v>0.2</v>
      </c>
      <c r="K452" s="48">
        <v>3.0906324712019127E-2</v>
      </c>
      <c r="L452" s="30">
        <v>-2.0614230361771577</v>
      </c>
      <c r="M452" s="30">
        <v>-0.15955244853267844</v>
      </c>
      <c r="N452" s="30">
        <v>-3.9019726695746444</v>
      </c>
      <c r="O452" s="48">
        <v>-2.6819921227235621</v>
      </c>
      <c r="P452" s="48">
        <v>-0.4072435564521758</v>
      </c>
      <c r="Q452" s="48">
        <v>-4.0230494690879137</v>
      </c>
      <c r="R452" s="3" t="s">
        <v>396</v>
      </c>
    </row>
    <row r="453" spans="1:18" x14ac:dyDescent="0.3">
      <c r="A453" s="23">
        <v>492</v>
      </c>
      <c r="B453" s="23">
        <v>491</v>
      </c>
      <c r="C453" s="46" t="s">
        <v>395</v>
      </c>
      <c r="D453" s="47">
        <f>IFERROR(INDEX('Data Pemeliharaan'!$B$2:$B$551, MATCH(A453, 'Data Pemeliharaan'!$A$2:$A$551,0)), "N/A")</f>
        <v>45721</v>
      </c>
      <c r="E453" s="3" t="str">
        <f>IFERROR(INDEX('Data Pemeliharaan'!$C$2:$C$551, MATCH(A453, 'Data Pemeliharaan'!$A$2:$A$551,0)), "N/A")</f>
        <v>Preventive</v>
      </c>
      <c r="F453" s="3">
        <v>1</v>
      </c>
      <c r="G453" s="3">
        <v>1436</v>
      </c>
      <c r="H453" s="3" t="s">
        <v>396</v>
      </c>
      <c r="I453" s="3">
        <v>1</v>
      </c>
      <c r="J453" s="48">
        <v>0.2</v>
      </c>
      <c r="K453" s="48">
        <v>3.1210606389915237E-2</v>
      </c>
      <c r="L453" s="30">
        <v>-2.0614230361771577</v>
      </c>
      <c r="M453" s="30">
        <v>-0.15955244853267844</v>
      </c>
      <c r="N453" s="30">
        <v>-3.9019726695746444</v>
      </c>
      <c r="O453" s="48">
        <v>-2.6822030347106915</v>
      </c>
      <c r="P453" s="48">
        <v>-0.40731145494638138</v>
      </c>
      <c r="Q453" s="48">
        <v>-4.0235391915563783</v>
      </c>
      <c r="R453" s="3" t="s">
        <v>396</v>
      </c>
    </row>
    <row r="454" spans="1:18" x14ac:dyDescent="0.3">
      <c r="A454" s="23">
        <v>493</v>
      </c>
      <c r="B454" s="23">
        <v>492</v>
      </c>
      <c r="C454" s="46" t="s">
        <v>395</v>
      </c>
      <c r="D454" s="47">
        <f>IFERROR(INDEX('Data Pemeliharaan'!$B$2:$B$551, MATCH(A454, 'Data Pemeliharaan'!$A$2:$A$551,0)), "N/A")</f>
        <v>45721</v>
      </c>
      <c r="E454" s="3" t="str">
        <f>IFERROR(INDEX('Data Pemeliharaan'!$C$2:$C$551, MATCH(A454, 'Data Pemeliharaan'!$A$2:$A$551,0)), "N/A")</f>
        <v>Preventive</v>
      </c>
      <c r="F454" s="3">
        <v>1</v>
      </c>
      <c r="G454" s="3">
        <v>1436</v>
      </c>
      <c r="H454" s="3" t="s">
        <v>396</v>
      </c>
      <c r="I454" s="3">
        <v>1</v>
      </c>
      <c r="J454" s="48">
        <v>0.2</v>
      </c>
      <c r="K454" s="48">
        <v>3.1210606389915237E-2</v>
      </c>
      <c r="L454" s="30">
        <v>-2.0614230361771577</v>
      </c>
      <c r="M454" s="30">
        <v>-0.15955244853267844</v>
      </c>
      <c r="N454" s="30">
        <v>-3.9019726695746444</v>
      </c>
      <c r="O454" s="48">
        <v>-2.6822030347106915</v>
      </c>
      <c r="P454" s="48">
        <v>-0.40731145494638138</v>
      </c>
      <c r="Q454" s="48">
        <v>-4.0235391915563783</v>
      </c>
      <c r="R454" s="3" t="s">
        <v>396</v>
      </c>
    </row>
    <row r="455" spans="1:18" x14ac:dyDescent="0.3">
      <c r="A455" s="27">
        <v>494</v>
      </c>
      <c r="B455" s="23">
        <v>493</v>
      </c>
      <c r="C455" s="46" t="s">
        <v>395</v>
      </c>
      <c r="D455" s="47">
        <f>IFERROR(INDEX('Data Pemeliharaan'!$B$2:$B$551, MATCH(A455, 'Data Pemeliharaan'!$A$2:$A$551,0)), "N/A")</f>
        <v>45726</v>
      </c>
      <c r="E455" s="3" t="str">
        <f>IFERROR(INDEX('Data Pemeliharaan'!$C$2:$C$551, MATCH(A455, 'Data Pemeliharaan'!$A$2:$A$551,0)), "N/A")</f>
        <v>Preventive</v>
      </c>
      <c r="F455" s="3">
        <v>0.25</v>
      </c>
      <c r="G455" s="3">
        <v>10570</v>
      </c>
      <c r="H455" s="3" t="s">
        <v>397</v>
      </c>
      <c r="I455" s="3">
        <v>1</v>
      </c>
      <c r="J455" s="48">
        <v>0</v>
      </c>
      <c r="K455" s="48">
        <v>0.22973266681156271</v>
      </c>
      <c r="L455" s="30">
        <v>-2.0614230361771577</v>
      </c>
      <c r="M455" s="30">
        <v>-0.15955244853267844</v>
      </c>
      <c r="N455" s="30">
        <v>-3.9019726695746444</v>
      </c>
      <c r="O455" s="48">
        <v>-2.2206615864601096</v>
      </c>
      <c r="P455" s="48">
        <v>-0.21081581165789462</v>
      </c>
      <c r="Q455" s="48">
        <v>-4.2717131332657647</v>
      </c>
      <c r="R455" s="3" t="s">
        <v>396</v>
      </c>
    </row>
    <row r="456" spans="1:18" x14ac:dyDescent="0.3">
      <c r="A456" s="27">
        <v>495</v>
      </c>
      <c r="B456" s="23">
        <v>494</v>
      </c>
      <c r="C456" s="46" t="s">
        <v>395</v>
      </c>
      <c r="D456" s="47">
        <f>IFERROR(INDEX('Data Pemeliharaan'!$B$2:$B$551, MATCH(A456, 'Data Pemeliharaan'!$A$2:$A$551,0)), "N/A")</f>
        <v>45733</v>
      </c>
      <c r="E456" s="3" t="str">
        <f>IFERROR(INDEX('Data Pemeliharaan'!$C$2:$C$551, MATCH(A456, 'Data Pemeliharaan'!$A$2:$A$551,0)), "N/A")</f>
        <v>Preventive</v>
      </c>
      <c r="F456" s="3">
        <v>1</v>
      </c>
      <c r="G456" s="3">
        <v>8600</v>
      </c>
      <c r="H456" s="3" t="s">
        <v>396</v>
      </c>
      <c r="I456" s="3">
        <v>1</v>
      </c>
      <c r="J456" s="48">
        <v>0.2</v>
      </c>
      <c r="K456" s="48">
        <v>0.18691588785046728</v>
      </c>
      <c r="L456" s="30">
        <v>-2.0614230361771577</v>
      </c>
      <c r="M456" s="30">
        <v>-0.15955244853267844</v>
      </c>
      <c r="N456" s="30">
        <v>-3.9019726695746444</v>
      </c>
      <c r="O456" s="48">
        <v>-2.7901297115533663</v>
      </c>
      <c r="P456" s="48">
        <v>-0.44205608440986754</v>
      </c>
      <c r="Q456" s="48">
        <v>-4.2741371747052135</v>
      </c>
      <c r="R456" s="3" t="s">
        <v>396</v>
      </c>
    </row>
    <row r="457" spans="1:18" x14ac:dyDescent="0.3">
      <c r="A457" s="23">
        <v>496</v>
      </c>
      <c r="B457" s="23">
        <v>495</v>
      </c>
      <c r="C457" s="46" t="s">
        <v>395</v>
      </c>
      <c r="D457" s="47">
        <f>IFERROR(INDEX('Data Pemeliharaan'!$B$2:$B$551, MATCH(A457, 'Data Pemeliharaan'!$A$2:$A$551,0)), "N/A")</f>
        <v>45733</v>
      </c>
      <c r="E457" s="3" t="str">
        <f>IFERROR(INDEX('Data Pemeliharaan'!$C$2:$C$551, MATCH(A457, 'Data Pemeliharaan'!$A$2:$A$551,0)), "N/A")</f>
        <v>Preventive</v>
      </c>
      <c r="F457" s="3">
        <v>0.25</v>
      </c>
      <c r="G457" s="3">
        <v>8600</v>
      </c>
      <c r="H457" s="3" t="s">
        <v>397</v>
      </c>
      <c r="I457" s="3">
        <v>1</v>
      </c>
      <c r="J457" s="48">
        <v>0</v>
      </c>
      <c r="K457" s="48">
        <v>0.18691588785046728</v>
      </c>
      <c r="L457" s="30">
        <v>-2.0614230361771577</v>
      </c>
      <c r="M457" s="30">
        <v>-0.15955244853267844</v>
      </c>
      <c r="N457" s="30">
        <v>-3.9019726695746444</v>
      </c>
      <c r="O457" s="48">
        <v>-2.1909832568425682</v>
      </c>
      <c r="P457" s="48">
        <v>-0.20126152354468024</v>
      </c>
      <c r="Q457" s="48">
        <v>-4.2028021859174665</v>
      </c>
      <c r="R457" s="3" t="s">
        <v>396</v>
      </c>
    </row>
    <row r="458" spans="1:18" x14ac:dyDescent="0.3">
      <c r="A458" s="23">
        <v>497</v>
      </c>
      <c r="B458" s="23">
        <v>496</v>
      </c>
      <c r="C458" s="46" t="s">
        <v>395</v>
      </c>
      <c r="D458" s="47">
        <f>IFERROR(INDEX('Data Pemeliharaan'!$B$2:$B$551, MATCH(A458, 'Data Pemeliharaan'!$A$2:$A$551,0)), "N/A")</f>
        <v>45736</v>
      </c>
      <c r="E458" s="3" t="str">
        <f>IFERROR(INDEX('Data Pemeliharaan'!$C$2:$C$551, MATCH(A458, 'Data Pemeliharaan'!$A$2:$A$551,0)), "N/A")</f>
        <v>Preventive</v>
      </c>
      <c r="F458" s="3">
        <v>1</v>
      </c>
      <c r="G458" s="3">
        <v>9460</v>
      </c>
      <c r="H458" s="3" t="s">
        <v>396</v>
      </c>
      <c r="I458" s="3">
        <v>1</v>
      </c>
      <c r="J458" s="48">
        <v>0.2</v>
      </c>
      <c r="K458" s="48">
        <v>0.20560747663551401</v>
      </c>
      <c r="L458" s="30">
        <v>-2.0614230361771577</v>
      </c>
      <c r="M458" s="30">
        <v>-0.15955244853267844</v>
      </c>
      <c r="N458" s="30">
        <v>-3.9019726695746444</v>
      </c>
      <c r="O458" s="48">
        <v>-2.8030857336199073</v>
      </c>
      <c r="P458" s="48">
        <v>-0.44622699191106774</v>
      </c>
      <c r="Q458" s="48">
        <v>-4.3042201263394961</v>
      </c>
      <c r="R458" s="3" t="s">
        <v>396</v>
      </c>
    </row>
    <row r="459" spans="1:18" x14ac:dyDescent="0.3">
      <c r="A459" s="23">
        <v>498</v>
      </c>
      <c r="B459" s="23">
        <v>497</v>
      </c>
      <c r="C459" s="46" t="s">
        <v>395</v>
      </c>
      <c r="D459" s="47">
        <f>IFERROR(INDEX('Data Pemeliharaan'!$B$2:$B$551, MATCH(A459, 'Data Pemeliharaan'!$A$2:$A$551,0)), "N/A")</f>
        <v>45736</v>
      </c>
      <c r="E459" s="3" t="str">
        <f>IFERROR(INDEX('Data Pemeliharaan'!$C$2:$C$551, MATCH(A459, 'Data Pemeliharaan'!$A$2:$A$551,0)), "N/A")</f>
        <v>Preventive</v>
      </c>
      <c r="F459" s="3">
        <v>1</v>
      </c>
      <c r="G459" s="3">
        <v>9460</v>
      </c>
      <c r="H459" s="3" t="s">
        <v>396</v>
      </c>
      <c r="I459" s="3">
        <v>1</v>
      </c>
      <c r="J459" s="48">
        <v>0.2</v>
      </c>
      <c r="K459" s="48">
        <v>0.20560747663551401</v>
      </c>
      <c r="L459" s="30">
        <v>-2.0614230361771577</v>
      </c>
      <c r="M459" s="30">
        <v>-0.15955244853267844</v>
      </c>
      <c r="N459" s="30">
        <v>-3.9019726695746444</v>
      </c>
      <c r="O459" s="48">
        <v>-2.8030857336199073</v>
      </c>
      <c r="P459" s="48">
        <v>-0.44622699191106774</v>
      </c>
      <c r="Q459" s="48">
        <v>-4.3042201263394961</v>
      </c>
      <c r="R459" s="3" t="s">
        <v>396</v>
      </c>
    </row>
    <row r="460" spans="1:18" x14ac:dyDescent="0.3">
      <c r="A460" s="27">
        <v>499</v>
      </c>
      <c r="B460" s="23">
        <v>498</v>
      </c>
      <c r="C460" s="46" t="s">
        <v>395</v>
      </c>
      <c r="D460" s="47">
        <f>IFERROR(INDEX('Data Pemeliharaan'!$B$2:$B$551, MATCH(A460, 'Data Pemeliharaan'!$A$2:$A$551,0)), "N/A")</f>
        <v>45740</v>
      </c>
      <c r="E460" s="3" t="str">
        <f>IFERROR(INDEX('Data Pemeliharaan'!$C$2:$C$551, MATCH(A460, 'Data Pemeliharaan'!$A$2:$A$551,0)), "N/A")</f>
        <v>Preventive</v>
      </c>
      <c r="F460" s="3">
        <v>1</v>
      </c>
      <c r="G460" s="3">
        <v>3553</v>
      </c>
      <c r="H460" s="3" t="s">
        <v>396</v>
      </c>
      <c r="I460" s="3">
        <v>1</v>
      </c>
      <c r="J460" s="48">
        <v>0.2</v>
      </c>
      <c r="K460" s="48">
        <v>7.7222342968919805E-2</v>
      </c>
      <c r="L460" s="30">
        <v>-2.0614230361771577</v>
      </c>
      <c r="M460" s="30">
        <v>-0.15955244853267844</v>
      </c>
      <c r="N460" s="30">
        <v>-3.9019726695746444</v>
      </c>
      <c r="O460" s="48">
        <v>-2.7140959401930957</v>
      </c>
      <c r="P460" s="48">
        <v>-0.41757867724875436</v>
      </c>
      <c r="Q460" s="48">
        <v>-4.0975922248235594</v>
      </c>
      <c r="R460" s="3" t="s">
        <v>396</v>
      </c>
    </row>
    <row r="461" spans="1:18" x14ac:dyDescent="0.3">
      <c r="A461" s="27">
        <v>500</v>
      </c>
      <c r="B461" s="23">
        <v>499</v>
      </c>
      <c r="C461" s="46" t="s">
        <v>395</v>
      </c>
      <c r="D461" s="47">
        <f>IFERROR(INDEX('Data Pemeliharaan'!$B$2:$B$551, MATCH(A461, 'Data Pemeliharaan'!$A$2:$A$551,0)), "N/A")</f>
        <v>45756</v>
      </c>
      <c r="E461" s="3" t="str">
        <f>IFERROR(INDEX('Data Pemeliharaan'!$C$2:$C$551, MATCH(A461, 'Data Pemeliharaan'!$A$2:$A$551,0)), "N/A")</f>
        <v>Kuratif</v>
      </c>
      <c r="F461" s="3">
        <v>1</v>
      </c>
      <c r="G461" s="3">
        <v>2580</v>
      </c>
      <c r="H461" s="3" t="s">
        <v>396</v>
      </c>
      <c r="I461" s="3">
        <v>0</v>
      </c>
      <c r="J461" s="48">
        <v>0.2</v>
      </c>
      <c r="K461" s="48">
        <v>5.6074766355140186E-2</v>
      </c>
      <c r="L461" s="30">
        <v>-2.0614230361771577</v>
      </c>
      <c r="M461" s="30">
        <v>-0.15955244853267844</v>
      </c>
      <c r="N461" s="30">
        <v>-3.9019726695746444</v>
      </c>
      <c r="O461" s="48">
        <v>-2.6994375570875788</v>
      </c>
      <c r="P461" s="48">
        <v>-0.41285973190146624</v>
      </c>
      <c r="Q461" s="48">
        <v>-4.0635565132652376</v>
      </c>
      <c r="R461" s="3" t="s">
        <v>396</v>
      </c>
    </row>
    <row r="462" spans="1:18" x14ac:dyDescent="0.3">
      <c r="A462" s="23">
        <v>501</v>
      </c>
      <c r="B462" s="23">
        <v>500</v>
      </c>
      <c r="C462" s="46" t="s">
        <v>395</v>
      </c>
      <c r="D462" s="47">
        <f>IFERROR(INDEX('Data Pemeliharaan'!$B$2:$B$551, MATCH(A462, 'Data Pemeliharaan'!$A$2:$A$551,0)), "N/A")</f>
        <v>45757</v>
      </c>
      <c r="E462" s="3" t="str">
        <f>IFERROR(INDEX('Data Pemeliharaan'!$C$2:$C$551, MATCH(A462, 'Data Pemeliharaan'!$A$2:$A$551,0)), "N/A")</f>
        <v>Preventive</v>
      </c>
      <c r="F462" s="3">
        <v>2</v>
      </c>
      <c r="G462" s="3">
        <v>10750</v>
      </c>
      <c r="H462" s="3" t="s">
        <v>396</v>
      </c>
      <c r="I462" s="3">
        <v>1</v>
      </c>
      <c r="J462" s="48">
        <v>0.46666666666666667</v>
      </c>
      <c r="K462" s="48">
        <v>0.23364485981308411</v>
      </c>
      <c r="L462" s="30">
        <v>-2.0614230361771577</v>
      </c>
      <c r="M462" s="30">
        <v>-0.15955244853267844</v>
      </c>
      <c r="N462" s="30">
        <v>-3.9019726695746444</v>
      </c>
      <c r="O462" s="48">
        <v>-3.621381706334116</v>
      </c>
      <c r="P462" s="48">
        <v>-0.77354276764978436</v>
      </c>
      <c r="Q462" s="48">
        <v>-4.4444578721745804</v>
      </c>
      <c r="R462" s="3" t="s">
        <v>396</v>
      </c>
    </row>
    <row r="463" spans="1:18" x14ac:dyDescent="0.3">
      <c r="A463" s="23">
        <v>502</v>
      </c>
      <c r="B463" s="23">
        <v>501</v>
      </c>
      <c r="C463" s="46" t="s">
        <v>395</v>
      </c>
      <c r="D463" s="47">
        <f>IFERROR(INDEX('Data Pemeliharaan'!$B$2:$B$551, MATCH(A463, 'Data Pemeliharaan'!$A$2:$A$551,0)), "N/A")</f>
        <v>45768</v>
      </c>
      <c r="E463" s="3" t="str">
        <f>IFERROR(INDEX('Data Pemeliharaan'!$C$2:$C$551, MATCH(A463, 'Data Pemeliharaan'!$A$2:$A$551,0)), "N/A")</f>
        <v>Preventive</v>
      </c>
      <c r="F463" s="3">
        <v>0.25</v>
      </c>
      <c r="G463" s="3">
        <v>4730</v>
      </c>
      <c r="H463" s="3" t="s">
        <v>397</v>
      </c>
      <c r="I463" s="3">
        <v>1</v>
      </c>
      <c r="J463" s="48">
        <v>0</v>
      </c>
      <c r="K463" s="48">
        <v>0.10280373831775701</v>
      </c>
      <c r="L463" s="30">
        <v>-2.0614230361771577</v>
      </c>
      <c r="M463" s="30">
        <v>-0.15955244853267844</v>
      </c>
      <c r="N463" s="30">
        <v>-3.9019726695746444</v>
      </c>
      <c r="O463" s="48">
        <v>-2.1326811575431335</v>
      </c>
      <c r="P463" s="48">
        <v>-0.18249243978927943</v>
      </c>
      <c r="Q463" s="48">
        <v>-4.0674289035631972</v>
      </c>
      <c r="R463" s="3" t="s">
        <v>396</v>
      </c>
    </row>
    <row r="464" spans="1:18" x14ac:dyDescent="0.3">
      <c r="A464" s="23">
        <v>503</v>
      </c>
      <c r="B464" s="23">
        <v>502</v>
      </c>
      <c r="C464" s="46" t="s">
        <v>395</v>
      </c>
      <c r="D464" s="47">
        <f>IFERROR(INDEX('Data Pemeliharaan'!$B$2:$B$551, MATCH(A464, 'Data Pemeliharaan'!$A$2:$A$551,0)), "N/A")</f>
        <v>45775</v>
      </c>
      <c r="E464" s="3" t="str">
        <f>IFERROR(INDEX('Data Pemeliharaan'!$C$2:$C$551, MATCH(A464, 'Data Pemeliharaan'!$A$2:$A$551,0)), "N/A")</f>
        <v>Preventive</v>
      </c>
      <c r="F464" s="3">
        <v>0.25</v>
      </c>
      <c r="G464" s="3">
        <v>20210</v>
      </c>
      <c r="H464" s="3" t="s">
        <v>397</v>
      </c>
      <c r="I464" s="3">
        <v>1</v>
      </c>
      <c r="J464" s="48">
        <v>0</v>
      </c>
      <c r="K464" s="48">
        <v>0.43925233644859812</v>
      </c>
      <c r="L464" s="30">
        <v>-2.0614230361771577</v>
      </c>
      <c r="M464" s="30">
        <v>-0.15955244853267844</v>
      </c>
      <c r="N464" s="30">
        <v>-3.9019726695746444</v>
      </c>
      <c r="O464" s="48">
        <v>-2.365889554740872</v>
      </c>
      <c r="P464" s="48">
        <v>-0.25756877481088269</v>
      </c>
      <c r="Q464" s="48">
        <v>-4.6089220329802769</v>
      </c>
      <c r="R464" s="3" t="s">
        <v>396</v>
      </c>
    </row>
    <row r="465" spans="1:18" x14ac:dyDescent="0.3">
      <c r="A465" s="27">
        <v>504</v>
      </c>
      <c r="B465" s="23">
        <v>503</v>
      </c>
      <c r="C465" s="46" t="s">
        <v>395</v>
      </c>
      <c r="D465" s="47">
        <f>IFERROR(INDEX('Data Pemeliharaan'!$B$2:$B$551, MATCH(A465, 'Data Pemeliharaan'!$A$2:$A$551,0)), "N/A")</f>
        <v>45782</v>
      </c>
      <c r="E465" s="3" t="str">
        <f>IFERROR(INDEX('Data Pemeliharaan'!$C$2:$C$551, MATCH(A465, 'Data Pemeliharaan'!$A$2:$A$551,0)), "N/A")</f>
        <v>Preventive</v>
      </c>
      <c r="F465" s="3">
        <v>1</v>
      </c>
      <c r="G465" s="3">
        <v>8600</v>
      </c>
      <c r="H465" s="3" t="s">
        <v>396</v>
      </c>
      <c r="I465" s="3">
        <v>1</v>
      </c>
      <c r="J465" s="48">
        <v>0.2</v>
      </c>
      <c r="K465" s="48">
        <v>0.18691588785046728</v>
      </c>
      <c r="L465" s="30">
        <v>-2.0614230361771577</v>
      </c>
      <c r="M465" s="30">
        <v>-0.15955244853267844</v>
      </c>
      <c r="N465" s="30">
        <v>-3.9019726695746444</v>
      </c>
      <c r="O465" s="48">
        <v>-2.7901297115533663</v>
      </c>
      <c r="P465" s="48">
        <v>-0.44205608440986754</v>
      </c>
      <c r="Q465" s="48">
        <v>-4.2741371747052135</v>
      </c>
      <c r="R465" s="3" t="s">
        <v>396</v>
      </c>
    </row>
    <row r="466" spans="1:18" x14ac:dyDescent="0.3">
      <c r="A466" s="27">
        <v>505</v>
      </c>
      <c r="B466" s="23">
        <v>504</v>
      </c>
      <c r="C466" s="46" t="s">
        <v>395</v>
      </c>
      <c r="D466" s="47">
        <f>IFERROR(INDEX('Data Pemeliharaan'!$B$2:$B$551, MATCH(A466, 'Data Pemeliharaan'!$A$2:$A$551,0)), "N/A")</f>
        <v>45782</v>
      </c>
      <c r="E466" s="3" t="str">
        <f>IFERROR(INDEX('Data Pemeliharaan'!$C$2:$C$551, MATCH(A466, 'Data Pemeliharaan'!$A$2:$A$551,0)), "N/A")</f>
        <v>Preventive</v>
      </c>
      <c r="F466" s="3">
        <v>0.25</v>
      </c>
      <c r="G466" s="3">
        <v>8600</v>
      </c>
      <c r="H466" s="3" t="s">
        <v>397</v>
      </c>
      <c r="I466" s="3">
        <v>1</v>
      </c>
      <c r="J466" s="48">
        <v>0</v>
      </c>
      <c r="K466" s="48">
        <v>0.18691588785046728</v>
      </c>
      <c r="L466" s="30">
        <v>-2.0614230361771577</v>
      </c>
      <c r="M466" s="30">
        <v>-0.15955244853267844</v>
      </c>
      <c r="N466" s="30">
        <v>-3.9019726695746444</v>
      </c>
      <c r="O466" s="48">
        <v>-2.1909832568425682</v>
      </c>
      <c r="P466" s="48">
        <v>-0.20126152354468024</v>
      </c>
      <c r="Q466" s="48">
        <v>-4.2028021859174665</v>
      </c>
      <c r="R466" s="3" t="s">
        <v>396</v>
      </c>
    </row>
    <row r="467" spans="1:18" x14ac:dyDescent="0.3">
      <c r="A467" s="23">
        <v>506</v>
      </c>
      <c r="B467" s="23">
        <v>505</v>
      </c>
      <c r="C467" s="46" t="s">
        <v>395</v>
      </c>
      <c r="D467" s="47">
        <f>IFERROR(INDEX('Data Pemeliharaan'!$B$2:$B$551, MATCH(A467, 'Data Pemeliharaan'!$A$2:$A$551,0)), "N/A")</f>
        <v>45796</v>
      </c>
      <c r="E467" s="3" t="str">
        <f>IFERROR(INDEX('Data Pemeliharaan'!$C$2:$C$551, MATCH(A467, 'Data Pemeliharaan'!$A$2:$A$551,0)), "N/A")</f>
        <v>Preventive</v>
      </c>
      <c r="F467" s="3">
        <v>2</v>
      </c>
      <c r="G467" s="3">
        <v>3762</v>
      </c>
      <c r="H467" s="3" t="s">
        <v>396</v>
      </c>
      <c r="I467" s="3">
        <v>1</v>
      </c>
      <c r="J467" s="48">
        <v>0.46666666666666667</v>
      </c>
      <c r="K467" s="48">
        <v>8.1764833731797437E-2</v>
      </c>
      <c r="L467" s="30">
        <v>-2.0614230361771577</v>
      </c>
      <c r="M467" s="30">
        <v>-0.15955244853267844</v>
      </c>
      <c r="N467" s="30">
        <v>-3.9019726695746444</v>
      </c>
      <c r="O467" s="48">
        <v>-3.5161064944725013</v>
      </c>
      <c r="P467" s="48">
        <v>-0.73965171925631124</v>
      </c>
      <c r="Q467" s="48">
        <v>-4.2000164000578781</v>
      </c>
      <c r="R467" s="3" t="s">
        <v>396</v>
      </c>
    </row>
    <row r="468" spans="1:18" x14ac:dyDescent="0.3">
      <c r="A468" s="23">
        <v>507</v>
      </c>
      <c r="B468" s="23">
        <v>506</v>
      </c>
      <c r="C468" s="46" t="s">
        <v>395</v>
      </c>
      <c r="D468" s="47">
        <f>IFERROR(INDEX('Data Pemeliharaan'!$B$2:$B$551, MATCH(A468, 'Data Pemeliharaan'!$A$2:$A$551,0)), "N/A")</f>
        <v>45803</v>
      </c>
      <c r="E468" s="3" t="str">
        <f>IFERROR(INDEX('Data Pemeliharaan'!$C$2:$C$551, MATCH(A468, 'Data Pemeliharaan'!$A$2:$A$551,0)), "N/A")</f>
        <v>Preventive</v>
      </c>
      <c r="F468" s="3">
        <v>1</v>
      </c>
      <c r="G468" s="3">
        <v>20296</v>
      </c>
      <c r="H468" s="3" t="s">
        <v>396</v>
      </c>
      <c r="I468" s="3">
        <v>1</v>
      </c>
      <c r="J468" s="48">
        <v>0.2</v>
      </c>
      <c r="K468" s="48">
        <v>0.44112149532710282</v>
      </c>
      <c r="L468" s="30">
        <v>-2.0614230361771577</v>
      </c>
      <c r="M468" s="30">
        <v>-0.15955244853267844</v>
      </c>
      <c r="N468" s="30">
        <v>-3.9019726695746444</v>
      </c>
      <c r="O468" s="48">
        <v>-2.9663316116583243</v>
      </c>
      <c r="P468" s="48">
        <v>-0.49878042642619003</v>
      </c>
      <c r="Q468" s="48">
        <v>-4.6832653169314522</v>
      </c>
      <c r="R468" s="3" t="s">
        <v>396</v>
      </c>
    </row>
    <row r="469" spans="1:18" x14ac:dyDescent="0.3">
      <c r="A469" s="23">
        <v>508</v>
      </c>
      <c r="B469" s="23">
        <v>507</v>
      </c>
      <c r="C469" s="46" t="s">
        <v>395</v>
      </c>
      <c r="D469" s="47">
        <f>IFERROR(INDEX('Data Pemeliharaan'!$B$2:$B$551, MATCH(A469, 'Data Pemeliharaan'!$A$2:$A$551,0)), "N/A")</f>
        <v>45803</v>
      </c>
      <c r="E469" s="3" t="str">
        <f>IFERROR(INDEX('Data Pemeliharaan'!$C$2:$C$551, MATCH(A469, 'Data Pemeliharaan'!$A$2:$A$551,0)), "N/A")</f>
        <v>Preventive</v>
      </c>
      <c r="F469" s="3">
        <v>1</v>
      </c>
      <c r="G469" s="3">
        <v>20296</v>
      </c>
      <c r="H469" s="3" t="s">
        <v>396</v>
      </c>
      <c r="I469" s="3">
        <v>1</v>
      </c>
      <c r="J469" s="48">
        <v>0.2</v>
      </c>
      <c r="K469" s="48">
        <v>0.44112149532710282</v>
      </c>
      <c r="L469" s="30">
        <v>-2.0614230361771577</v>
      </c>
      <c r="M469" s="30">
        <v>-0.15955244853267844</v>
      </c>
      <c r="N469" s="30">
        <v>-3.9019726695746444</v>
      </c>
      <c r="O469" s="48">
        <v>-2.9663316116583243</v>
      </c>
      <c r="P469" s="48">
        <v>-0.49878042642619003</v>
      </c>
      <c r="Q469" s="48">
        <v>-4.6832653169314522</v>
      </c>
      <c r="R469" s="3" t="s">
        <v>396</v>
      </c>
    </row>
    <row r="470" spans="1:18" x14ac:dyDescent="0.3">
      <c r="A470" s="27">
        <v>509</v>
      </c>
      <c r="B470" s="23">
        <v>508</v>
      </c>
      <c r="C470" s="46" t="s">
        <v>395</v>
      </c>
      <c r="D470" s="47">
        <f>IFERROR(INDEX('Data Pemeliharaan'!$B$2:$B$551, MATCH(A470, 'Data Pemeliharaan'!$A$2:$A$551,0)), "N/A")</f>
        <v>45811</v>
      </c>
      <c r="E470" s="3" t="str">
        <f>IFERROR(INDEX('Data Pemeliharaan'!$C$2:$C$551, MATCH(A470, 'Data Pemeliharaan'!$A$2:$A$551,0)), "N/A")</f>
        <v>Preventive</v>
      </c>
      <c r="F470" s="3">
        <v>1</v>
      </c>
      <c r="G470" s="3">
        <v>17657</v>
      </c>
      <c r="H470" s="3" t="s">
        <v>396</v>
      </c>
      <c r="I470" s="3">
        <v>1</v>
      </c>
      <c r="J470" s="48">
        <v>0.2</v>
      </c>
      <c r="K470" s="48">
        <v>0.38376439904368614</v>
      </c>
      <c r="L470" s="30">
        <v>-2.0614230361771577</v>
      </c>
      <c r="M470" s="30">
        <v>-0.15955244853267844</v>
      </c>
      <c r="N470" s="30">
        <v>-3.9019726695746444</v>
      </c>
      <c r="O470" s="48">
        <v>-2.9265747020843684</v>
      </c>
      <c r="P470" s="48">
        <v>-0.48598156026843736</v>
      </c>
      <c r="Q470" s="48">
        <v>-4.5909526316257878</v>
      </c>
      <c r="R470" s="3" t="s">
        <v>396</v>
      </c>
    </row>
    <row r="471" spans="1:18" x14ac:dyDescent="0.3">
      <c r="A471" s="27">
        <v>510</v>
      </c>
      <c r="B471" s="23">
        <v>509</v>
      </c>
      <c r="C471" s="46" t="s">
        <v>395</v>
      </c>
      <c r="D471" s="47">
        <f>IFERROR(INDEX('Data Pemeliharaan'!$B$2:$B$551, MATCH(A471, 'Data Pemeliharaan'!$A$2:$A$551,0)), "N/A")</f>
        <v>45819</v>
      </c>
      <c r="E471" s="3" t="str">
        <f>IFERROR(INDEX('Data Pemeliharaan'!$C$2:$C$551, MATCH(A471, 'Data Pemeliharaan'!$A$2:$A$551,0)), "N/A")</f>
        <v>Preventive</v>
      </c>
      <c r="F471" s="3">
        <v>1</v>
      </c>
      <c r="G471" s="3">
        <v>17218</v>
      </c>
      <c r="H471" s="3" t="s">
        <v>396</v>
      </c>
      <c r="I471" s="3">
        <v>1</v>
      </c>
      <c r="J471" s="48">
        <v>0.2</v>
      </c>
      <c r="K471" s="48">
        <v>0.37422299500108674</v>
      </c>
      <c r="L471" s="30">
        <v>-2.0614230361771577</v>
      </c>
      <c r="M471" s="30">
        <v>-0.15955244853267844</v>
      </c>
      <c r="N471" s="30">
        <v>-3.9019726695746444</v>
      </c>
      <c r="O471" s="48">
        <v>-2.9199611047736576</v>
      </c>
      <c r="P471" s="48">
        <v>-0.48385245748584793</v>
      </c>
      <c r="Q471" s="48">
        <v>-4.5755963342217765</v>
      </c>
      <c r="R471" s="3" t="s">
        <v>396</v>
      </c>
    </row>
    <row r="472" spans="1:18" x14ac:dyDescent="0.3">
      <c r="A472" s="23">
        <v>512</v>
      </c>
      <c r="B472" s="23">
        <v>511</v>
      </c>
      <c r="C472" s="46" t="s">
        <v>395</v>
      </c>
      <c r="D472" s="47">
        <f>IFERROR(INDEX('Data Pemeliharaan'!$B$2:$B$551, MATCH(A472, 'Data Pemeliharaan'!$A$2:$A$551,0)), "N/A")</f>
        <v>45824</v>
      </c>
      <c r="E472" s="3" t="str">
        <f>IFERROR(INDEX('Data Pemeliharaan'!$C$2:$C$551, MATCH(A472, 'Data Pemeliharaan'!$A$2:$A$551,0)), "N/A")</f>
        <v>Preventive</v>
      </c>
      <c r="F472" s="3">
        <v>2</v>
      </c>
      <c r="G472" s="3">
        <v>32500</v>
      </c>
      <c r="H472" s="3" t="s">
        <v>396</v>
      </c>
      <c r="I472" s="3">
        <v>1</v>
      </c>
      <c r="J472" s="48">
        <v>0.46666666666666667</v>
      </c>
      <c r="K472" s="48">
        <v>0.70636818083025432</v>
      </c>
      <c r="L472" s="30">
        <v>-2.0614230361771577</v>
      </c>
      <c r="M472" s="30">
        <v>-0.15955244853267844</v>
      </c>
      <c r="N472" s="30">
        <v>-3.9019726695746444</v>
      </c>
      <c r="O472" s="48">
        <v>-3.9490485434821014</v>
      </c>
      <c r="P472" s="48">
        <v>-0.87902792829060283</v>
      </c>
      <c r="Q472" s="48">
        <v>-5.2052767071113699</v>
      </c>
      <c r="R472" s="3" t="s">
        <v>396</v>
      </c>
    </row>
    <row r="473" spans="1:18" x14ac:dyDescent="0.3">
      <c r="A473" s="23">
        <v>513</v>
      </c>
      <c r="B473" s="23">
        <v>512</v>
      </c>
      <c r="C473" s="46" t="s">
        <v>395</v>
      </c>
      <c r="D473" s="47">
        <f>IFERROR(INDEX('Data Pemeliharaan'!$B$2:$B$551, MATCH(A473, 'Data Pemeliharaan'!$A$2:$A$551,0)), "N/A")</f>
        <v>45825</v>
      </c>
      <c r="E473" s="3" t="str">
        <f>IFERROR(INDEX('Data Pemeliharaan'!$C$2:$C$551, MATCH(A473, 'Data Pemeliharaan'!$A$2:$A$551,0)), "N/A")</f>
        <v>Preventive</v>
      </c>
      <c r="F473" s="3">
        <v>1</v>
      </c>
      <c r="G473" s="3">
        <v>8772</v>
      </c>
      <c r="H473" s="3" t="s">
        <v>396</v>
      </c>
      <c r="I473" s="3">
        <v>1</v>
      </c>
      <c r="J473" s="48">
        <v>0.2</v>
      </c>
      <c r="K473" s="48">
        <v>0.19065420560747665</v>
      </c>
      <c r="L473" s="30">
        <v>-2.0614230361771577</v>
      </c>
      <c r="M473" s="30">
        <v>-0.15955244853267844</v>
      </c>
      <c r="N473" s="30">
        <v>-3.9019726695746444</v>
      </c>
      <c r="O473" s="48">
        <v>-2.7927209159666742</v>
      </c>
      <c r="P473" s="48">
        <v>-0.44289026591010755</v>
      </c>
      <c r="Q473" s="48">
        <v>-4.28015376503207</v>
      </c>
      <c r="R473" s="3" t="s">
        <v>396</v>
      </c>
    </row>
    <row r="474" spans="1:18" x14ac:dyDescent="0.3">
      <c r="A474" s="27">
        <v>514</v>
      </c>
      <c r="B474" s="23">
        <v>513</v>
      </c>
      <c r="C474" s="46" t="s">
        <v>395</v>
      </c>
      <c r="D474" s="47">
        <f>IFERROR(INDEX('Data Pemeliharaan'!$B$2:$B$551, MATCH(A474, 'Data Pemeliharaan'!$A$2:$A$551,0)), "N/A")</f>
        <v>45825</v>
      </c>
      <c r="E474" s="3" t="str">
        <f>IFERROR(INDEX('Data Pemeliharaan'!$C$2:$C$551, MATCH(A474, 'Data Pemeliharaan'!$A$2:$A$551,0)), "N/A")</f>
        <v>Preventive</v>
      </c>
      <c r="F474" s="3">
        <v>1</v>
      </c>
      <c r="G474" s="3">
        <v>8772</v>
      </c>
      <c r="H474" s="3" t="s">
        <v>396</v>
      </c>
      <c r="I474" s="3">
        <v>1</v>
      </c>
      <c r="J474" s="48">
        <v>0.2</v>
      </c>
      <c r="K474" s="48">
        <v>0.19065420560747665</v>
      </c>
      <c r="L474" s="30">
        <v>-2.0614230361771577</v>
      </c>
      <c r="M474" s="30">
        <v>-0.15955244853267844</v>
      </c>
      <c r="N474" s="30">
        <v>-3.9019726695746444</v>
      </c>
      <c r="O474" s="48">
        <v>-2.7927209159666742</v>
      </c>
      <c r="P474" s="48">
        <v>-0.44289026591010755</v>
      </c>
      <c r="Q474" s="48">
        <v>-4.28015376503207</v>
      </c>
      <c r="R474" s="3" t="s">
        <v>396</v>
      </c>
    </row>
    <row r="475" spans="1:18" x14ac:dyDescent="0.3">
      <c r="A475" s="27">
        <v>515</v>
      </c>
      <c r="B475" s="23">
        <v>514</v>
      </c>
      <c r="C475" s="46" t="s">
        <v>395</v>
      </c>
      <c r="D475" s="47">
        <f>IFERROR(INDEX('Data Pemeliharaan'!$B$2:$B$551, MATCH(A475, 'Data Pemeliharaan'!$A$2:$A$551,0)), "N/A")</f>
        <v>45829</v>
      </c>
      <c r="E475" s="3" t="str">
        <f>IFERROR(INDEX('Data Pemeliharaan'!$C$2:$C$551, MATCH(A475, 'Data Pemeliharaan'!$A$2:$A$551,0)), "N/A")</f>
        <v>Kuratif</v>
      </c>
      <c r="F475" s="3">
        <v>4</v>
      </c>
      <c r="G475" s="3">
        <v>15480</v>
      </c>
      <c r="H475" s="3" t="s">
        <v>398</v>
      </c>
      <c r="I475" s="3">
        <v>0</v>
      </c>
      <c r="J475" s="48">
        <v>1</v>
      </c>
      <c r="K475" s="48">
        <v>0.3364485981308411</v>
      </c>
      <c r="L475" s="30">
        <v>-2.0614230361771577</v>
      </c>
      <c r="M475" s="30">
        <v>-0.15955244853267844</v>
      </c>
      <c r="N475" s="30">
        <v>-3.9019726695746444</v>
      </c>
      <c r="O475" s="48">
        <v>-5.290363706928888</v>
      </c>
      <c r="P475" s="48">
        <v>-1.4386015878802179</v>
      </c>
      <c r="Q475" s="48">
        <v>-4.8001407429304574</v>
      </c>
      <c r="R475" s="3" t="s">
        <v>396</v>
      </c>
    </row>
    <row r="476" spans="1:18" x14ac:dyDescent="0.3">
      <c r="A476" s="23">
        <v>516</v>
      </c>
      <c r="B476" s="23">
        <v>515</v>
      </c>
      <c r="C476" s="46" t="s">
        <v>395</v>
      </c>
      <c r="D476" s="47">
        <f>IFERROR(INDEX('Data Pemeliharaan'!$B$2:$B$551, MATCH(A476, 'Data Pemeliharaan'!$A$2:$A$551,0)), "N/A")</f>
        <v>45831</v>
      </c>
      <c r="E476" s="3" t="str">
        <f>IFERROR(INDEX('Data Pemeliharaan'!$C$2:$C$551, MATCH(A476, 'Data Pemeliharaan'!$A$2:$A$551,0)), "N/A")</f>
        <v>Kuratif</v>
      </c>
      <c r="F476" s="3">
        <v>1</v>
      </c>
      <c r="G476" s="3">
        <v>20640</v>
      </c>
      <c r="H476" s="3" t="s">
        <v>396</v>
      </c>
      <c r="I476" s="3">
        <v>0</v>
      </c>
      <c r="J476" s="48">
        <v>0.2</v>
      </c>
      <c r="K476" s="48">
        <v>0.44859813084112149</v>
      </c>
      <c r="L476" s="30">
        <v>-2.0614230361771577</v>
      </c>
      <c r="M476" s="30">
        <v>-0.15955244853267844</v>
      </c>
      <c r="N476" s="30">
        <v>-3.9019726695746444</v>
      </c>
      <c r="O476" s="48">
        <v>-2.9715140204849408</v>
      </c>
      <c r="P476" s="48">
        <v>-0.50044878942667004</v>
      </c>
      <c r="Q476" s="48">
        <v>-4.6952984975851653</v>
      </c>
      <c r="R476" s="3" t="s">
        <v>396</v>
      </c>
    </row>
    <row r="477" spans="1:18" x14ac:dyDescent="0.3">
      <c r="A477" s="23">
        <v>517</v>
      </c>
      <c r="B477" s="23">
        <v>516</v>
      </c>
      <c r="C477" s="46" t="s">
        <v>395</v>
      </c>
      <c r="D477" s="47">
        <f>IFERROR(INDEX('Data Pemeliharaan'!$B$2:$B$551, MATCH(A477, 'Data Pemeliharaan'!$A$2:$A$551,0)), "N/A")</f>
        <v>45832</v>
      </c>
      <c r="E477" s="3" t="str">
        <f>IFERROR(INDEX('Data Pemeliharaan'!$C$2:$C$551, MATCH(A477, 'Data Pemeliharaan'!$A$2:$A$551,0)), "N/A")</f>
        <v>Preventive</v>
      </c>
      <c r="F477" s="3">
        <v>1</v>
      </c>
      <c r="G477" s="3">
        <v>15707</v>
      </c>
      <c r="H477" s="3" t="s">
        <v>396</v>
      </c>
      <c r="I477" s="3">
        <v>1</v>
      </c>
      <c r="J477" s="48">
        <v>0.2</v>
      </c>
      <c r="K477" s="48">
        <v>0.34138230819387089</v>
      </c>
      <c r="L477" s="30">
        <v>-2.0614230361771577</v>
      </c>
      <c r="M477" s="30">
        <v>-0.15955244853267844</v>
      </c>
      <c r="N477" s="30">
        <v>-3.9019726695746444</v>
      </c>
      <c r="O477" s="48">
        <v>-2.8971976753055837</v>
      </c>
      <c r="P477" s="48">
        <v>-0.47652427000408809</v>
      </c>
      <c r="Q477" s="48">
        <v>-4.5227412878038695</v>
      </c>
      <c r="R477" s="3" t="s">
        <v>396</v>
      </c>
    </row>
    <row r="478" spans="1:18" x14ac:dyDescent="0.3">
      <c r="A478" s="23">
        <v>518</v>
      </c>
      <c r="B478" s="23">
        <v>517</v>
      </c>
      <c r="C478" s="46" t="s">
        <v>395</v>
      </c>
      <c r="D478" s="47">
        <f>IFERROR(INDEX('Data Pemeliharaan'!$B$2:$B$551, MATCH(A478, 'Data Pemeliharaan'!$A$2:$A$551,0)), "N/A")</f>
        <v>45832</v>
      </c>
      <c r="E478" s="3" t="str">
        <f>IFERROR(INDEX('Data Pemeliharaan'!$C$2:$C$551, MATCH(A478, 'Data Pemeliharaan'!$A$2:$A$551,0)), "N/A")</f>
        <v>Preventive</v>
      </c>
      <c r="F478" s="3">
        <v>1</v>
      </c>
      <c r="G478" s="3">
        <v>15707</v>
      </c>
      <c r="H478" s="3" t="s">
        <v>396</v>
      </c>
      <c r="I478" s="3">
        <v>1</v>
      </c>
      <c r="J478" s="48">
        <v>0.2</v>
      </c>
      <c r="K478" s="48">
        <v>0.34138230819387089</v>
      </c>
      <c r="L478" s="30">
        <v>-2.0614230361771577</v>
      </c>
      <c r="M478" s="30">
        <v>-0.15955244853267844</v>
      </c>
      <c r="N478" s="30">
        <v>-3.9019726695746444</v>
      </c>
      <c r="O478" s="48">
        <v>-2.8971976753055837</v>
      </c>
      <c r="P478" s="48">
        <v>-0.47652427000408809</v>
      </c>
      <c r="Q478" s="48">
        <v>-4.5227412878038695</v>
      </c>
      <c r="R478" s="3" t="s">
        <v>396</v>
      </c>
    </row>
    <row r="479" spans="1:18" x14ac:dyDescent="0.3">
      <c r="A479" s="27">
        <v>519</v>
      </c>
      <c r="B479" s="23">
        <v>518</v>
      </c>
      <c r="C479" s="46" t="s">
        <v>395</v>
      </c>
      <c r="D479" s="47">
        <f>IFERROR(INDEX('Data Pemeliharaan'!$B$2:$B$551, MATCH(A479, 'Data Pemeliharaan'!$A$2:$A$551,0)), "N/A")</f>
        <v>45852</v>
      </c>
      <c r="E479" s="3" t="str">
        <f>IFERROR(INDEX('Data Pemeliharaan'!$C$2:$C$551, MATCH(A479, 'Data Pemeliharaan'!$A$2:$A$551,0)), "N/A")</f>
        <v>Preventive</v>
      </c>
      <c r="F479" s="3">
        <v>1</v>
      </c>
      <c r="G479" s="3">
        <v>21665</v>
      </c>
      <c r="H479" s="3" t="s">
        <v>396</v>
      </c>
      <c r="I479" s="3">
        <v>1</v>
      </c>
      <c r="J479" s="48">
        <v>0.2</v>
      </c>
      <c r="K479" s="48">
        <v>0.47087589654422951</v>
      </c>
      <c r="L479" s="30">
        <v>-2.0614230361771577</v>
      </c>
      <c r="M479" s="30">
        <v>-0.15955244853267844</v>
      </c>
      <c r="N479" s="30">
        <v>-3.9019726695746444</v>
      </c>
      <c r="O479" s="48">
        <v>-2.986955790971225</v>
      </c>
      <c r="P479" s="48">
        <v>-0.50541992918100753</v>
      </c>
      <c r="Q479" s="48">
        <v>-4.7311531783120708</v>
      </c>
      <c r="R479" s="3" t="s">
        <v>396</v>
      </c>
    </row>
    <row r="480" spans="1:18" x14ac:dyDescent="0.3">
      <c r="A480" s="27">
        <v>520</v>
      </c>
      <c r="B480" s="23">
        <v>519</v>
      </c>
      <c r="C480" s="46" t="s">
        <v>395</v>
      </c>
      <c r="D480" s="47">
        <f>IFERROR(INDEX('Data Pemeliharaan'!$B$2:$B$551, MATCH(A480, 'Data Pemeliharaan'!$A$2:$A$551,0)), "N/A")</f>
        <v>45853</v>
      </c>
      <c r="E480" s="3" t="str">
        <f>IFERROR(INDEX('Data Pemeliharaan'!$C$2:$C$551, MATCH(A480, 'Data Pemeliharaan'!$A$2:$A$551,0)), "N/A")</f>
        <v>Preventive</v>
      </c>
      <c r="F480" s="3">
        <v>1</v>
      </c>
      <c r="G480" s="3">
        <v>21794</v>
      </c>
      <c r="H480" s="3" t="s">
        <v>396</v>
      </c>
      <c r="I480" s="3">
        <v>1</v>
      </c>
      <c r="J480" s="48">
        <v>0.2</v>
      </c>
      <c r="K480" s="48">
        <v>0.4736796348619865</v>
      </c>
      <c r="L480" s="30">
        <v>-2.0614230361771577</v>
      </c>
      <c r="M480" s="30">
        <v>-0.15955244853267844</v>
      </c>
      <c r="N480" s="30">
        <v>-3.9019726695746444</v>
      </c>
      <c r="O480" s="48">
        <v>-2.9888991942812062</v>
      </c>
      <c r="P480" s="48">
        <v>-0.50604556530618749</v>
      </c>
      <c r="Q480" s="48">
        <v>-4.7356656210572137</v>
      </c>
      <c r="R480" s="3" t="s">
        <v>396</v>
      </c>
    </row>
    <row r="481" spans="1:18" x14ac:dyDescent="0.3">
      <c r="A481" s="23">
        <v>521</v>
      </c>
      <c r="B481" s="23">
        <v>520</v>
      </c>
      <c r="C481" s="46" t="s">
        <v>395</v>
      </c>
      <c r="D481" s="47">
        <f>IFERROR(INDEX('Data Pemeliharaan'!$B$2:$B$551, MATCH(A481, 'Data Pemeliharaan'!$A$2:$A$551,0)), "N/A")</f>
        <v>45853</v>
      </c>
      <c r="E481" s="3" t="str">
        <f>IFERROR(INDEX('Data Pemeliharaan'!$C$2:$C$551, MATCH(A481, 'Data Pemeliharaan'!$A$2:$A$551,0)), "N/A")</f>
        <v>Kuratif</v>
      </c>
      <c r="F481" s="3">
        <v>1</v>
      </c>
      <c r="G481" s="3">
        <v>21794</v>
      </c>
      <c r="H481" s="3" t="s">
        <v>396</v>
      </c>
      <c r="I481" s="3">
        <v>0</v>
      </c>
      <c r="J481" s="48">
        <v>0.2</v>
      </c>
      <c r="K481" s="48">
        <v>0.4736796348619865</v>
      </c>
      <c r="L481" s="30">
        <v>-2.0614230361771577</v>
      </c>
      <c r="M481" s="30">
        <v>-0.15955244853267844</v>
      </c>
      <c r="N481" s="30">
        <v>-3.9019726695746444</v>
      </c>
      <c r="O481" s="48">
        <v>-2.9888991942812062</v>
      </c>
      <c r="P481" s="48">
        <v>-0.50604556530618749</v>
      </c>
      <c r="Q481" s="48">
        <v>-4.7356656210572137</v>
      </c>
      <c r="R481" s="3" t="s">
        <v>396</v>
      </c>
    </row>
    <row r="482" spans="1:18" x14ac:dyDescent="0.3">
      <c r="A482" s="23">
        <v>522</v>
      </c>
      <c r="B482" s="23">
        <v>521</v>
      </c>
      <c r="C482" s="46" t="s">
        <v>395</v>
      </c>
      <c r="D482" s="47">
        <f>IFERROR(INDEX('Data Pemeliharaan'!$B$2:$B$551, MATCH(A482, 'Data Pemeliharaan'!$A$2:$A$551,0)), "N/A")</f>
        <v>45853</v>
      </c>
      <c r="E482" s="3" t="str">
        <f>IFERROR(INDEX('Data Pemeliharaan'!$C$2:$C$551, MATCH(A482, 'Data Pemeliharaan'!$A$2:$A$551,0)), "N/A")</f>
        <v>Kuratif</v>
      </c>
      <c r="F482" s="3">
        <v>3</v>
      </c>
      <c r="G482" s="3">
        <v>21794</v>
      </c>
      <c r="H482" s="3" t="s">
        <v>396</v>
      </c>
      <c r="I482" s="3">
        <v>0</v>
      </c>
      <c r="J482" s="48">
        <v>0.73333333333333328</v>
      </c>
      <c r="K482" s="48">
        <v>0.4736796348619865</v>
      </c>
      <c r="L482" s="30">
        <v>-2.0614230361771577</v>
      </c>
      <c r="M482" s="30">
        <v>-0.15955244853267844</v>
      </c>
      <c r="N482" s="30">
        <v>-3.9019726695746444</v>
      </c>
      <c r="O482" s="48">
        <v>-4.5866230735100011</v>
      </c>
      <c r="P482" s="48">
        <v>-1.1481643942800202</v>
      </c>
      <c r="Q482" s="48">
        <v>-4.925892257824537</v>
      </c>
      <c r="R482" s="3" t="s">
        <v>396</v>
      </c>
    </row>
    <row r="483" spans="1:18" x14ac:dyDescent="0.3">
      <c r="A483" s="27">
        <v>524</v>
      </c>
      <c r="B483" s="23">
        <v>523</v>
      </c>
      <c r="C483" s="46" t="s">
        <v>395</v>
      </c>
      <c r="D483" s="47">
        <f>IFERROR(INDEX('Data Pemeliharaan'!$B$2:$B$551, MATCH(A483, 'Data Pemeliharaan'!$A$2:$A$551,0)), "N/A")</f>
        <v>45860</v>
      </c>
      <c r="E483" s="3" t="str">
        <f>IFERROR(INDEX('Data Pemeliharaan'!$C$2:$C$551, MATCH(A483, 'Data Pemeliharaan'!$A$2:$A$551,0)), "N/A")</f>
        <v>Preventive</v>
      </c>
      <c r="F483" s="3">
        <v>1</v>
      </c>
      <c r="G483" s="3">
        <v>20442</v>
      </c>
      <c r="H483" s="3" t="s">
        <v>396</v>
      </c>
      <c r="I483" s="3">
        <v>1</v>
      </c>
      <c r="J483" s="48">
        <v>0.2</v>
      </c>
      <c r="K483" s="48">
        <v>0.44429471853944796</v>
      </c>
      <c r="L483" s="30">
        <v>-2.0614230361771577</v>
      </c>
      <c r="M483" s="30">
        <v>-0.15955244853267844</v>
      </c>
      <c r="N483" s="30">
        <v>-3.9019726695746444</v>
      </c>
      <c r="O483" s="48">
        <v>-2.9685311223812487</v>
      </c>
      <c r="P483" s="48">
        <v>-0.4994885107229054</v>
      </c>
      <c r="Q483" s="48">
        <v>-4.688372422674016</v>
      </c>
      <c r="R483" s="3" t="s">
        <v>396</v>
      </c>
    </row>
    <row r="484" spans="1:18" x14ac:dyDescent="0.3">
      <c r="A484" s="27">
        <v>525</v>
      </c>
      <c r="B484" s="23">
        <v>524</v>
      </c>
      <c r="C484" s="46" t="s">
        <v>395</v>
      </c>
      <c r="D484" s="47">
        <f>IFERROR(INDEX('Data Pemeliharaan'!$B$2:$B$551, MATCH(A484, 'Data Pemeliharaan'!$A$2:$A$551,0)), "N/A")</f>
        <v>45860</v>
      </c>
      <c r="E484" s="3" t="str">
        <f>IFERROR(INDEX('Data Pemeliharaan'!$C$2:$C$551, MATCH(A484, 'Data Pemeliharaan'!$A$2:$A$551,0)), "N/A")</f>
        <v>Preventive</v>
      </c>
      <c r="F484" s="3">
        <v>3</v>
      </c>
      <c r="G484" s="3">
        <v>20442</v>
      </c>
      <c r="H484" s="3" t="s">
        <v>396</v>
      </c>
      <c r="I484" s="3">
        <v>1</v>
      </c>
      <c r="J484" s="48">
        <v>0.73333333333333328</v>
      </c>
      <c r="K484" s="48">
        <v>0.44429471853944796</v>
      </c>
      <c r="L484" s="30">
        <v>-2.0614230361771577</v>
      </c>
      <c r="M484" s="30">
        <v>-0.15955244853267844</v>
      </c>
      <c r="N484" s="30">
        <v>-3.9019726695746444</v>
      </c>
      <c r="O484" s="48">
        <v>-4.5662550016100436</v>
      </c>
      <c r="P484" s="48">
        <v>-1.1416073396967379</v>
      </c>
      <c r="Q484" s="48">
        <v>-4.8785990594413402</v>
      </c>
      <c r="R484" s="3" t="s">
        <v>396</v>
      </c>
    </row>
    <row r="485" spans="1:18" x14ac:dyDescent="0.3">
      <c r="A485" s="23">
        <v>526</v>
      </c>
      <c r="B485" s="23">
        <v>525</v>
      </c>
      <c r="C485" s="46" t="s">
        <v>395</v>
      </c>
      <c r="D485" s="47">
        <f>IFERROR(INDEX('Data Pemeliharaan'!$B$2:$B$551, MATCH(A485, 'Data Pemeliharaan'!$A$2:$A$551,0)), "N/A")</f>
        <v>45861</v>
      </c>
      <c r="E485" s="3" t="str">
        <f>IFERROR(INDEX('Data Pemeliharaan'!$C$2:$C$551, MATCH(A485, 'Data Pemeliharaan'!$A$2:$A$551,0)), "N/A")</f>
        <v>Preventive</v>
      </c>
      <c r="F485" s="3">
        <v>1</v>
      </c>
      <c r="G485" s="3">
        <v>21801</v>
      </c>
      <c r="H485" s="3" t="s">
        <v>396</v>
      </c>
      <c r="I485" s="3">
        <v>1</v>
      </c>
      <c r="J485" s="48">
        <v>0.2</v>
      </c>
      <c r="K485" s="48">
        <v>0.4738317757009346</v>
      </c>
      <c r="L485" s="30">
        <v>-2.0614230361771577</v>
      </c>
      <c r="M485" s="30">
        <v>-0.15955244853267844</v>
      </c>
      <c r="N485" s="30">
        <v>-3.9019726695746444</v>
      </c>
      <c r="O485" s="48">
        <v>-2.9890046502747709</v>
      </c>
      <c r="P485" s="48">
        <v>-0.50607951455329037</v>
      </c>
      <c r="Q485" s="48">
        <v>-4.7359104822914464</v>
      </c>
      <c r="R485" s="3" t="s">
        <v>396</v>
      </c>
    </row>
    <row r="486" spans="1:18" x14ac:dyDescent="0.3">
      <c r="A486" s="23">
        <v>527</v>
      </c>
      <c r="B486" s="23">
        <v>526</v>
      </c>
      <c r="C486" s="46" t="s">
        <v>395</v>
      </c>
      <c r="D486" s="47">
        <f>IFERROR(INDEX('Data Pemeliharaan'!$B$2:$B$551, MATCH(A486, 'Data Pemeliharaan'!$A$2:$A$551,0)), "N/A")</f>
        <v>45862</v>
      </c>
      <c r="E486" s="3" t="str">
        <f>IFERROR(INDEX('Data Pemeliharaan'!$C$2:$C$551, MATCH(A486, 'Data Pemeliharaan'!$A$2:$A$551,0)), "N/A")</f>
        <v>Kuratif</v>
      </c>
      <c r="F486" s="3">
        <v>2</v>
      </c>
      <c r="G486" s="3">
        <v>24564</v>
      </c>
      <c r="H486" s="3" t="s">
        <v>396</v>
      </c>
      <c r="I486" s="3">
        <v>0</v>
      </c>
      <c r="J486" s="48">
        <v>0.46666666666666667</v>
      </c>
      <c r="K486" s="48">
        <v>0.53388393827428815</v>
      </c>
      <c r="L486" s="30">
        <v>-2.0614230361771577</v>
      </c>
      <c r="M486" s="30">
        <v>-0.15955244853267844</v>
      </c>
      <c r="N486" s="30">
        <v>-3.9019726695746444</v>
      </c>
      <c r="O486" s="48">
        <v>-3.8294915770634157</v>
      </c>
      <c r="P486" s="48">
        <v>-0.84053918186092302</v>
      </c>
      <c r="Q486" s="48">
        <v>-4.9276740278443185</v>
      </c>
      <c r="R486" s="3" t="s">
        <v>396</v>
      </c>
    </row>
    <row r="487" spans="1:18" x14ac:dyDescent="0.3">
      <c r="A487" s="23">
        <v>528</v>
      </c>
      <c r="B487" s="23">
        <v>527</v>
      </c>
      <c r="C487" s="46" t="s">
        <v>395</v>
      </c>
      <c r="D487" s="47">
        <f>IFERROR(INDEX('Data Pemeliharaan'!$B$2:$B$551, MATCH(A487, 'Data Pemeliharaan'!$A$2:$A$551,0)), "N/A")</f>
        <v>45867</v>
      </c>
      <c r="E487" s="3" t="str">
        <f>IFERROR(INDEX('Data Pemeliharaan'!$C$2:$C$551, MATCH(A487, 'Data Pemeliharaan'!$A$2:$A$551,0)), "N/A")</f>
        <v>Preventive</v>
      </c>
      <c r="F487" s="3">
        <v>1</v>
      </c>
      <c r="G487" s="3">
        <v>22955</v>
      </c>
      <c r="H487" s="3" t="s">
        <v>396</v>
      </c>
      <c r="I487" s="3">
        <v>1</v>
      </c>
      <c r="J487" s="48">
        <v>0.2</v>
      </c>
      <c r="K487" s="48">
        <v>0.49891327972179961</v>
      </c>
      <c r="L487" s="30">
        <v>-2.0614230361771577</v>
      </c>
      <c r="M487" s="30">
        <v>-0.15955244853267844</v>
      </c>
      <c r="N487" s="30">
        <v>-3.9019726695746444</v>
      </c>
      <c r="O487" s="48">
        <v>-3.0063898240710367</v>
      </c>
      <c r="P487" s="48">
        <v>-0.51167629043280782</v>
      </c>
      <c r="Q487" s="48">
        <v>-4.7762776057634948</v>
      </c>
      <c r="R487" s="3" t="s">
        <v>396</v>
      </c>
    </row>
    <row r="488" spans="1:18" x14ac:dyDescent="0.3">
      <c r="A488" s="27">
        <v>529</v>
      </c>
      <c r="B488" s="23">
        <v>528</v>
      </c>
      <c r="C488" s="46" t="s">
        <v>395</v>
      </c>
      <c r="D488" s="47">
        <f>IFERROR(INDEX('Data Pemeliharaan'!$B$2:$B$551, MATCH(A488, 'Data Pemeliharaan'!$A$2:$A$551,0)), "N/A")</f>
        <v>45867</v>
      </c>
      <c r="E488" s="3" t="str">
        <f>IFERROR(INDEX('Data Pemeliharaan'!$C$2:$C$551, MATCH(A488, 'Data Pemeliharaan'!$A$2:$A$551,0)), "N/A")</f>
        <v>Kuratif</v>
      </c>
      <c r="F488" s="3">
        <v>1</v>
      </c>
      <c r="G488" s="3">
        <v>22955</v>
      </c>
      <c r="H488" s="3" t="s">
        <v>396</v>
      </c>
      <c r="I488" s="3">
        <v>0</v>
      </c>
      <c r="J488" s="48">
        <v>0.2</v>
      </c>
      <c r="K488" s="48">
        <v>0.49891327972179961</v>
      </c>
      <c r="L488" s="30">
        <v>-2.0614230361771577</v>
      </c>
      <c r="M488" s="30">
        <v>-0.15955244853267844</v>
      </c>
      <c r="N488" s="30">
        <v>-3.9019726695746444</v>
      </c>
      <c r="O488" s="48">
        <v>-3.0063898240710367</v>
      </c>
      <c r="P488" s="48">
        <v>-0.51167629043280782</v>
      </c>
      <c r="Q488" s="48">
        <v>-4.7762776057634948</v>
      </c>
      <c r="R488" s="3" t="s">
        <v>396</v>
      </c>
    </row>
    <row r="489" spans="1:18" x14ac:dyDescent="0.3">
      <c r="A489" s="27">
        <v>530</v>
      </c>
      <c r="B489" s="23">
        <v>529</v>
      </c>
      <c r="C489" s="46" t="s">
        <v>395</v>
      </c>
      <c r="D489" s="47">
        <f>IFERROR(INDEX('Data Pemeliharaan'!$B$2:$B$551, MATCH(A489, 'Data Pemeliharaan'!$A$2:$A$551,0)), "N/A")</f>
        <v>45868</v>
      </c>
      <c r="E489" s="3" t="str">
        <f>IFERROR(INDEX('Data Pemeliharaan'!$C$2:$C$551, MATCH(A489, 'Data Pemeliharaan'!$A$2:$A$551,0)), "N/A")</f>
        <v>Kuratif</v>
      </c>
      <c r="F489" s="3">
        <v>2</v>
      </c>
      <c r="G489" s="3">
        <v>33265</v>
      </c>
      <c r="H489" s="3" t="s">
        <v>396</v>
      </c>
      <c r="I489" s="3">
        <v>0</v>
      </c>
      <c r="J489" s="48">
        <v>0.46666666666666667</v>
      </c>
      <c r="K489" s="48">
        <v>0.72299500108672032</v>
      </c>
      <c r="L489" s="30">
        <v>-2.0614230361771577</v>
      </c>
      <c r="M489" s="30">
        <v>-0.15955244853267844</v>
      </c>
      <c r="N489" s="30">
        <v>-3.9019726695746444</v>
      </c>
      <c r="O489" s="48">
        <v>-3.9605733770645482</v>
      </c>
      <c r="P489" s="48">
        <v>-0.88273809600969377</v>
      </c>
      <c r="Q489" s="48">
        <v>-5.2320365419953543</v>
      </c>
      <c r="R489" s="3" t="s">
        <v>396</v>
      </c>
    </row>
    <row r="490" spans="1:18" x14ac:dyDescent="0.3">
      <c r="A490" s="23">
        <v>531</v>
      </c>
      <c r="B490" s="23">
        <v>530</v>
      </c>
      <c r="C490" s="46" t="s">
        <v>395</v>
      </c>
      <c r="D490" s="47">
        <f>IFERROR(INDEX('Data Pemeliharaan'!$B$2:$B$551, MATCH(A490, 'Data Pemeliharaan'!$A$2:$A$551,0)), "N/A")</f>
        <v>45869</v>
      </c>
      <c r="E490" s="3" t="str">
        <f>IFERROR(INDEX('Data Pemeliharaan'!$C$2:$C$551, MATCH(A490, 'Data Pemeliharaan'!$A$2:$A$551,0)), "N/A")</f>
        <v>Kuratif</v>
      </c>
      <c r="F490" s="3">
        <v>1</v>
      </c>
      <c r="G490" s="3">
        <v>38619</v>
      </c>
      <c r="H490" s="3" t="s">
        <v>396</v>
      </c>
      <c r="I490" s="3">
        <v>0</v>
      </c>
      <c r="J490" s="48">
        <v>0.2</v>
      </c>
      <c r="K490" s="48">
        <v>0.83936100847641815</v>
      </c>
      <c r="L490" s="30">
        <v>-2.0614230361771577</v>
      </c>
      <c r="M490" s="30">
        <v>-0.15955244853267844</v>
      </c>
      <c r="N490" s="30">
        <v>-3.9019726695746444</v>
      </c>
      <c r="O490" s="48">
        <v>-3.2423702073853375</v>
      </c>
      <c r="P490" s="48">
        <v>-0.58764500566397015</v>
      </c>
      <c r="Q490" s="48">
        <v>-5.3242070876232583</v>
      </c>
      <c r="R490" s="3" t="s">
        <v>396</v>
      </c>
    </row>
    <row r="491" spans="1:18" x14ac:dyDescent="0.3">
      <c r="A491" s="23">
        <v>532</v>
      </c>
      <c r="B491" s="23">
        <v>531</v>
      </c>
      <c r="C491" s="46" t="s">
        <v>395</v>
      </c>
      <c r="D491" s="47">
        <f>IFERROR(INDEX('Data Pemeliharaan'!$B$2:$B$551, MATCH(A491, 'Data Pemeliharaan'!$A$2:$A$551,0)), "N/A")</f>
        <v>45874</v>
      </c>
      <c r="E491" s="3" t="str">
        <f>IFERROR(INDEX('Data Pemeliharaan'!$C$2:$C$551, MATCH(A491, 'Data Pemeliharaan'!$A$2:$A$551,0)), "N/A")</f>
        <v>Preventive</v>
      </c>
      <c r="F491" s="3">
        <v>1</v>
      </c>
      <c r="G491" s="3">
        <v>17802</v>
      </c>
      <c r="H491" s="3" t="s">
        <v>396</v>
      </c>
      <c r="I491" s="3">
        <v>1</v>
      </c>
      <c r="J491" s="48">
        <v>0.2</v>
      </c>
      <c r="K491" s="48">
        <v>0.38691588785046727</v>
      </c>
      <c r="L491" s="30">
        <v>-2.0614230361771577</v>
      </c>
      <c r="M491" s="30">
        <v>-0.15955244853267844</v>
      </c>
      <c r="N491" s="30">
        <v>-3.9019726695746444</v>
      </c>
      <c r="O491" s="48">
        <v>-2.9287591476653549</v>
      </c>
      <c r="P491" s="48">
        <v>-0.48668479467270948</v>
      </c>
      <c r="Q491" s="48">
        <v>-4.5960247571920334</v>
      </c>
      <c r="R491" s="3" t="s">
        <v>396</v>
      </c>
    </row>
    <row r="492" spans="1:18" x14ac:dyDescent="0.3">
      <c r="A492" s="23">
        <v>533</v>
      </c>
      <c r="B492" s="23">
        <v>532</v>
      </c>
      <c r="C492" s="46" t="s">
        <v>395</v>
      </c>
      <c r="D492" s="47">
        <f>IFERROR(INDEX('Data Pemeliharaan'!$B$2:$B$551, MATCH(A492, 'Data Pemeliharaan'!$A$2:$A$551,0)), "N/A")</f>
        <v>45874</v>
      </c>
      <c r="E492" s="3" t="str">
        <f>IFERROR(INDEX('Data Pemeliharaan'!$C$2:$C$551, MATCH(A492, 'Data Pemeliharaan'!$A$2:$A$551,0)), "N/A")</f>
        <v>Kuratif</v>
      </c>
      <c r="F492" s="3">
        <v>2</v>
      </c>
      <c r="G492" s="3">
        <v>17802</v>
      </c>
      <c r="H492" s="3" t="s">
        <v>396</v>
      </c>
      <c r="I492" s="3">
        <v>0</v>
      </c>
      <c r="J492" s="48">
        <v>0.46666666666666667</v>
      </c>
      <c r="K492" s="48">
        <v>0.38691588785046727</v>
      </c>
      <c r="L492" s="30">
        <v>-2.0614230361771577</v>
      </c>
      <c r="M492" s="30">
        <v>-0.15955244853267844</v>
      </c>
      <c r="N492" s="30">
        <v>-3.9019726695746444</v>
      </c>
      <c r="O492" s="48">
        <v>-3.7276210872797524</v>
      </c>
      <c r="P492" s="48">
        <v>-0.80774420915962575</v>
      </c>
      <c r="Q492" s="48">
        <v>-4.6911380755756955</v>
      </c>
      <c r="R492" s="3" t="s">
        <v>396</v>
      </c>
    </row>
    <row r="493" spans="1:18" x14ac:dyDescent="0.3">
      <c r="A493" s="27">
        <v>534</v>
      </c>
      <c r="B493" s="23">
        <v>533</v>
      </c>
      <c r="C493" s="46" t="s">
        <v>395</v>
      </c>
      <c r="D493" s="47">
        <f>IFERROR(INDEX('Data Pemeliharaan'!$B$2:$B$551, MATCH(A493, 'Data Pemeliharaan'!$A$2:$A$551,0)), "N/A")</f>
        <v>45875</v>
      </c>
      <c r="E493" s="3" t="str">
        <f>IFERROR(INDEX('Data Pemeliharaan'!$C$2:$C$551, MATCH(A493, 'Data Pemeliharaan'!$A$2:$A$551,0)), "N/A")</f>
        <v>Preventive</v>
      </c>
      <c r="F493" s="3">
        <v>0.25</v>
      </c>
      <c r="G493" s="3">
        <v>21758</v>
      </c>
      <c r="H493" s="3" t="s">
        <v>397</v>
      </c>
      <c r="I493" s="3">
        <v>1</v>
      </c>
      <c r="J493" s="48">
        <v>0</v>
      </c>
      <c r="K493" s="48">
        <v>0.47289719626168225</v>
      </c>
      <c r="L493" s="30">
        <v>-2.0614230361771577</v>
      </c>
      <c r="M493" s="30">
        <v>-0.15955244853267844</v>
      </c>
      <c r="N493" s="30">
        <v>-3.9019726695746444</v>
      </c>
      <c r="O493" s="48">
        <v>-2.3892103944606458</v>
      </c>
      <c r="P493" s="48">
        <v>-0.26507640831304302</v>
      </c>
      <c r="Q493" s="48">
        <v>-4.6630713459219848</v>
      </c>
      <c r="R493" s="3" t="s">
        <v>396</v>
      </c>
    </row>
    <row r="494" spans="1:18" x14ac:dyDescent="0.3">
      <c r="A494" s="27">
        <v>535</v>
      </c>
      <c r="B494" s="23">
        <v>534</v>
      </c>
      <c r="C494" s="46" t="s">
        <v>395</v>
      </c>
      <c r="D494" s="47">
        <f>IFERROR(INDEX('Data Pemeliharaan'!$B$2:$B$551, MATCH(A494, 'Data Pemeliharaan'!$A$2:$A$551,0)), "N/A")</f>
        <v>45875</v>
      </c>
      <c r="E494" s="3" t="str">
        <f>IFERROR(INDEX('Data Pemeliharaan'!$C$2:$C$551, MATCH(A494, 'Data Pemeliharaan'!$A$2:$A$551,0)), "N/A")</f>
        <v>Kuratif</v>
      </c>
      <c r="F494" s="3">
        <v>1</v>
      </c>
      <c r="G494" s="3">
        <v>21758</v>
      </c>
      <c r="H494" s="3" t="s">
        <v>396</v>
      </c>
      <c r="I494" s="3">
        <v>0</v>
      </c>
      <c r="J494" s="48">
        <v>0.2</v>
      </c>
      <c r="K494" s="48">
        <v>0.47289719626168225</v>
      </c>
      <c r="L494" s="30">
        <v>-2.0614230361771577</v>
      </c>
      <c r="M494" s="30">
        <v>-0.15955244853267844</v>
      </c>
      <c r="N494" s="30">
        <v>-3.9019726695746444</v>
      </c>
      <c r="O494" s="48">
        <v>-2.9883568491714438</v>
      </c>
      <c r="P494" s="48">
        <v>-0.50587096917823027</v>
      </c>
      <c r="Q494" s="48">
        <v>-4.7344063347097318</v>
      </c>
      <c r="R494" s="3" t="s">
        <v>396</v>
      </c>
    </row>
    <row r="495" spans="1:18" x14ac:dyDescent="0.3">
      <c r="A495" s="23">
        <v>536</v>
      </c>
      <c r="B495" s="23">
        <v>535</v>
      </c>
      <c r="C495" s="46" t="s">
        <v>395</v>
      </c>
      <c r="D495" s="47">
        <f>IFERROR(INDEX('Data Pemeliharaan'!$B$2:$B$551, MATCH(A495, 'Data Pemeliharaan'!$A$2:$A$551,0)), "N/A")</f>
        <v>45876</v>
      </c>
      <c r="E495" s="3" t="str">
        <f>IFERROR(INDEX('Data Pemeliharaan'!$C$2:$C$551, MATCH(A495, 'Data Pemeliharaan'!$A$2:$A$551,0)), "N/A")</f>
        <v>Kuratif</v>
      </c>
      <c r="F495" s="3">
        <v>3</v>
      </c>
      <c r="G495" s="3">
        <v>44849</v>
      </c>
      <c r="H495" s="3" t="s">
        <v>396</v>
      </c>
      <c r="I495" s="3">
        <v>0</v>
      </c>
      <c r="J495" s="48">
        <v>0.73333333333333328</v>
      </c>
      <c r="K495" s="48">
        <v>0.97476635514018695</v>
      </c>
      <c r="L495" s="30">
        <v>-2.0614230361771577</v>
      </c>
      <c r="M495" s="30">
        <v>-0.15955244853267844</v>
      </c>
      <c r="N495" s="30">
        <v>-3.9019726695746444</v>
      </c>
      <c r="O495" s="48">
        <v>-4.9339499208868656</v>
      </c>
      <c r="P495" s="48">
        <v>-1.2599786645592876</v>
      </c>
      <c r="Q495" s="48">
        <v>-5.7323602228575341</v>
      </c>
      <c r="R495" s="3" t="s">
        <v>396</v>
      </c>
    </row>
    <row r="496" spans="1:18" x14ac:dyDescent="0.3">
      <c r="A496" s="23">
        <v>537</v>
      </c>
      <c r="B496" s="23">
        <v>536</v>
      </c>
      <c r="C496" s="46" t="s">
        <v>395</v>
      </c>
      <c r="D496" s="47">
        <f>IFERROR(INDEX('Data Pemeliharaan'!$B$2:$B$551, MATCH(A496, 'Data Pemeliharaan'!$A$2:$A$551,0)), "N/A")</f>
        <v>45882</v>
      </c>
      <c r="E496" s="3" t="str">
        <f>IFERROR(INDEX('Data Pemeliharaan'!$C$2:$C$551, MATCH(A496, 'Data Pemeliharaan'!$A$2:$A$551,0)), "N/A")</f>
        <v>Kuratif</v>
      </c>
      <c r="F496" s="3">
        <v>1</v>
      </c>
      <c r="G496" s="3">
        <v>40764</v>
      </c>
      <c r="H496" s="3" t="s">
        <v>396</v>
      </c>
      <c r="I496" s="3">
        <v>0</v>
      </c>
      <c r="J496" s="48">
        <v>0.2</v>
      </c>
      <c r="K496" s="48">
        <v>0.88598130841121492</v>
      </c>
      <c r="L496" s="30">
        <v>-2.0614230361771577</v>
      </c>
      <c r="M496" s="30">
        <v>-0.15955244853267844</v>
      </c>
      <c r="N496" s="30">
        <v>-3.9019726695746444</v>
      </c>
      <c r="O496" s="48">
        <v>-3.274684936842001</v>
      </c>
      <c r="P496" s="48">
        <v>-0.59804802495475429</v>
      </c>
      <c r="Q496" s="48">
        <v>-5.3992395658273695</v>
      </c>
      <c r="R496" s="3" t="s">
        <v>396</v>
      </c>
    </row>
    <row r="497" spans="1:18" x14ac:dyDescent="0.3">
      <c r="A497" s="23">
        <v>538</v>
      </c>
      <c r="B497" s="23">
        <v>537</v>
      </c>
      <c r="C497" s="46" t="s">
        <v>395</v>
      </c>
      <c r="D497" s="47">
        <f>IFERROR(INDEX('Data Pemeliharaan'!$B$2:$B$551, MATCH(A497, 'Data Pemeliharaan'!$A$2:$A$551,0)), "N/A")</f>
        <v>45885</v>
      </c>
      <c r="E497" s="3" t="str">
        <f>IFERROR(INDEX('Data Pemeliharaan'!$C$2:$C$551, MATCH(A497, 'Data Pemeliharaan'!$A$2:$A$551,0)), "N/A")</f>
        <v>Kuratif</v>
      </c>
      <c r="F497" s="3">
        <v>4</v>
      </c>
      <c r="G497" s="3">
        <v>15308</v>
      </c>
      <c r="H497" s="3" t="s">
        <v>398</v>
      </c>
      <c r="I497" s="3">
        <v>0</v>
      </c>
      <c r="J497" s="48">
        <v>1</v>
      </c>
      <c r="K497" s="48">
        <v>0.33271028037383177</v>
      </c>
      <c r="L497" s="30">
        <v>-2.0614230361771577</v>
      </c>
      <c r="M497" s="30">
        <v>-0.15955244853267844</v>
      </c>
      <c r="N497" s="30">
        <v>-3.9019726695746444</v>
      </c>
      <c r="O497" s="48">
        <v>-5.2877725025155797</v>
      </c>
      <c r="P497" s="48">
        <v>-1.4377674063799779</v>
      </c>
      <c r="Q497" s="48">
        <v>-4.7941241526036009</v>
      </c>
      <c r="R497" s="3" t="s">
        <v>396</v>
      </c>
    </row>
    <row r="498" spans="1:18" x14ac:dyDescent="0.3">
      <c r="A498" s="27">
        <v>539</v>
      </c>
      <c r="B498" s="23">
        <v>538</v>
      </c>
      <c r="C498" s="46" t="s">
        <v>395</v>
      </c>
      <c r="D498" s="47">
        <f>IFERROR(INDEX('Data Pemeliharaan'!$B$2:$B$551, MATCH(A498, 'Data Pemeliharaan'!$A$2:$A$551,0)), "N/A")</f>
        <v>45888</v>
      </c>
      <c r="E498" s="3" t="str">
        <f>IFERROR(INDEX('Data Pemeliharaan'!$C$2:$C$551, MATCH(A498, 'Data Pemeliharaan'!$A$2:$A$551,0)), "N/A")</f>
        <v>Preventive</v>
      </c>
      <c r="F498" s="3">
        <v>2</v>
      </c>
      <c r="G498" s="3">
        <v>25972</v>
      </c>
      <c r="H498" s="3" t="s">
        <v>396</v>
      </c>
      <c r="I498" s="3">
        <v>1</v>
      </c>
      <c r="J498" s="48">
        <v>0.46666666666666667</v>
      </c>
      <c r="K498" s="48">
        <v>0.56448598130841121</v>
      </c>
      <c r="L498" s="30">
        <v>-2.0614230361771577</v>
      </c>
      <c r="M498" s="30">
        <v>-0.15955244853267844</v>
      </c>
      <c r="N498" s="30">
        <v>-3.9019726695746444</v>
      </c>
      <c r="O498" s="48">
        <v>-3.8507032969118926</v>
      </c>
      <c r="P498" s="48">
        <v>-0.84736783042102748</v>
      </c>
      <c r="Q498" s="48">
        <v>-4.9769261161013763</v>
      </c>
      <c r="R498" s="3" t="s">
        <v>396</v>
      </c>
    </row>
    <row r="499" spans="1:18" x14ac:dyDescent="0.3">
      <c r="A499" s="27">
        <v>540</v>
      </c>
      <c r="B499" s="23">
        <v>539</v>
      </c>
      <c r="C499" s="46" t="s">
        <v>395</v>
      </c>
      <c r="D499" s="47">
        <f>IFERROR(INDEX('Data Pemeliharaan'!$B$2:$B$551, MATCH(A499, 'Data Pemeliharaan'!$A$2:$A$551,0)), "N/A")</f>
        <v>45888</v>
      </c>
      <c r="E499" s="3" t="str">
        <f>IFERROR(INDEX('Data Pemeliharaan'!$C$2:$C$551, MATCH(A499, 'Data Pemeliharaan'!$A$2:$A$551,0)), "N/A")</f>
        <v>Kuratif</v>
      </c>
      <c r="F499" s="3">
        <v>3</v>
      </c>
      <c r="G499" s="3">
        <v>25972</v>
      </c>
      <c r="H499" s="3" t="s">
        <v>396</v>
      </c>
      <c r="I499" s="3">
        <v>0</v>
      </c>
      <c r="J499" s="48">
        <v>0.73333333333333328</v>
      </c>
      <c r="K499" s="48">
        <v>0.56448598130841121</v>
      </c>
      <c r="L499" s="30">
        <v>-2.0614230361771577</v>
      </c>
      <c r="M499" s="30">
        <v>-0.15955244853267844</v>
      </c>
      <c r="N499" s="30">
        <v>-3.9019726695746444</v>
      </c>
      <c r="O499" s="48">
        <v>-4.6495652365262901</v>
      </c>
      <c r="P499" s="48">
        <v>-1.1684272449079438</v>
      </c>
      <c r="Q499" s="48">
        <v>-5.0720394344850384</v>
      </c>
      <c r="R499" s="3" t="s">
        <v>396</v>
      </c>
    </row>
    <row r="500" spans="1:18" x14ac:dyDescent="0.3">
      <c r="A500" s="23">
        <v>541</v>
      </c>
      <c r="B500" s="23">
        <v>540</v>
      </c>
      <c r="C500" s="46" t="s">
        <v>395</v>
      </c>
      <c r="D500" s="47">
        <f>IFERROR(INDEX('Data Pemeliharaan'!$B$2:$B$551, MATCH(A500, 'Data Pemeliharaan'!$A$2:$A$551,0)), "N/A")</f>
        <v>45890</v>
      </c>
      <c r="E500" s="3" t="str">
        <f>IFERROR(INDEX('Data Pemeliharaan'!$C$2:$C$551, MATCH(A500, 'Data Pemeliharaan'!$A$2:$A$551,0)), "N/A")</f>
        <v>Kuratif</v>
      </c>
      <c r="F500" s="3">
        <v>2</v>
      </c>
      <c r="G500" s="3">
        <v>12470</v>
      </c>
      <c r="H500" s="3" t="s">
        <v>396</v>
      </c>
      <c r="I500" s="3">
        <v>0</v>
      </c>
      <c r="J500" s="48">
        <v>0.46666666666666667</v>
      </c>
      <c r="K500" s="48">
        <v>0.27102803738317754</v>
      </c>
      <c r="L500" s="30">
        <v>-2.0614230361771577</v>
      </c>
      <c r="M500" s="30">
        <v>-0.15955244853267844</v>
      </c>
      <c r="N500" s="30">
        <v>-3.9019726695746444</v>
      </c>
      <c r="O500" s="48">
        <v>-3.6472937504671981</v>
      </c>
      <c r="P500" s="48">
        <v>-0.78188458265218463</v>
      </c>
      <c r="Q500" s="48">
        <v>-4.5046237754431449</v>
      </c>
      <c r="R500" s="3" t="s">
        <v>396</v>
      </c>
    </row>
    <row r="501" spans="1:18" x14ac:dyDescent="0.3">
      <c r="A501" s="23">
        <v>542</v>
      </c>
      <c r="B501" s="23">
        <v>541</v>
      </c>
      <c r="C501" s="46" t="s">
        <v>395</v>
      </c>
      <c r="D501" s="47">
        <f>IFERROR(INDEX('Data Pemeliharaan'!$B$2:$B$551, MATCH(A501, 'Data Pemeliharaan'!$A$2:$A$551,0)), "N/A")</f>
        <v>45890</v>
      </c>
      <c r="E501" s="3" t="str">
        <f>IFERROR(INDEX('Data Pemeliharaan'!$C$2:$C$551, MATCH(A501, 'Data Pemeliharaan'!$A$2:$A$551,0)), "N/A")</f>
        <v>Kuratif</v>
      </c>
      <c r="F501" s="3">
        <v>2</v>
      </c>
      <c r="G501" s="3">
        <v>12470</v>
      </c>
      <c r="H501" s="3" t="s">
        <v>396</v>
      </c>
      <c r="I501" s="3">
        <v>0</v>
      </c>
      <c r="J501" s="48">
        <v>0.46666666666666667</v>
      </c>
      <c r="K501" s="48">
        <v>0.27102803738317754</v>
      </c>
      <c r="L501" s="30">
        <v>-2.0614230361771577</v>
      </c>
      <c r="M501" s="30">
        <v>-0.15955244853267844</v>
      </c>
      <c r="N501" s="30">
        <v>-3.9019726695746444</v>
      </c>
      <c r="O501" s="48">
        <v>-3.6472937504671981</v>
      </c>
      <c r="P501" s="48">
        <v>-0.78188458265218463</v>
      </c>
      <c r="Q501" s="48">
        <v>-4.5046237754431449</v>
      </c>
      <c r="R501" s="3" t="s">
        <v>396</v>
      </c>
    </row>
    <row r="502" spans="1:18" x14ac:dyDescent="0.3">
      <c r="A502" s="23">
        <v>543</v>
      </c>
      <c r="B502" s="23">
        <v>542</v>
      </c>
      <c r="C502" s="46" t="s">
        <v>395</v>
      </c>
      <c r="D502" s="47">
        <f>IFERROR(INDEX('Data Pemeliharaan'!$B$2:$B$551, MATCH(A502, 'Data Pemeliharaan'!$A$2:$A$551,0)), "N/A")</f>
        <v>45901</v>
      </c>
      <c r="E502" s="3" t="str">
        <f>IFERROR(INDEX('Data Pemeliharaan'!$C$2:$C$551, MATCH(A502, 'Data Pemeliharaan'!$A$2:$A$551,0)), "N/A")</f>
        <v>Preventive</v>
      </c>
      <c r="F502" s="3">
        <v>2</v>
      </c>
      <c r="G502" s="3">
        <v>3010</v>
      </c>
      <c r="H502" s="3" t="s">
        <v>396</v>
      </c>
      <c r="I502" s="3">
        <v>1</v>
      </c>
      <c r="J502" s="48">
        <v>0.46666666666666667</v>
      </c>
      <c r="K502" s="48">
        <v>6.5420560747663545E-2</v>
      </c>
      <c r="L502" s="30">
        <v>-2.0614230361771577</v>
      </c>
      <c r="M502" s="30">
        <v>-0.15955244853267844</v>
      </c>
      <c r="N502" s="30">
        <v>-3.9019726695746444</v>
      </c>
      <c r="O502" s="48">
        <v>-3.504777507735247</v>
      </c>
      <c r="P502" s="48">
        <v>-0.73600460013898272</v>
      </c>
      <c r="Q502" s="48">
        <v>-4.1737113074660401</v>
      </c>
      <c r="R502" s="3" t="s">
        <v>396</v>
      </c>
    </row>
    <row r="503" spans="1:18" x14ac:dyDescent="0.3">
      <c r="A503" s="27">
        <v>544</v>
      </c>
      <c r="B503" s="23">
        <v>543</v>
      </c>
      <c r="C503" s="46" t="s">
        <v>395</v>
      </c>
      <c r="D503" s="47">
        <f>IFERROR(INDEX('Data Pemeliharaan'!$B$2:$B$551, MATCH(A503, 'Data Pemeliharaan'!$A$2:$A$551,0)), "N/A")</f>
        <v>45902</v>
      </c>
      <c r="E503" s="3" t="str">
        <f>IFERROR(INDEX('Data Pemeliharaan'!$C$2:$C$551, MATCH(A503, 'Data Pemeliharaan'!$A$2:$A$551,0)), "N/A")</f>
        <v>Kuratif</v>
      </c>
      <c r="F503" s="3">
        <v>3</v>
      </c>
      <c r="G503" s="3">
        <v>15824</v>
      </c>
      <c r="H503" s="3" t="s">
        <v>396</v>
      </c>
      <c r="I503" s="3">
        <v>0</v>
      </c>
      <c r="J503" s="48">
        <v>0.73333333333333328</v>
      </c>
      <c r="K503" s="48">
        <v>0.34392523364485983</v>
      </c>
      <c r="L503" s="30">
        <v>-2.0614230361771577</v>
      </c>
      <c r="M503" s="30">
        <v>-0.15955244853267844</v>
      </c>
      <c r="N503" s="30">
        <v>-3.9019726695746444</v>
      </c>
      <c r="O503" s="48">
        <v>-4.4966841761411054</v>
      </c>
      <c r="P503" s="48">
        <v>-1.1192105363937817</v>
      </c>
      <c r="Q503" s="48">
        <v>-4.7170606052005084</v>
      </c>
      <c r="R503" s="3" t="s">
        <v>396</v>
      </c>
    </row>
    <row r="504" spans="1:18" x14ac:dyDescent="0.3">
      <c r="A504" s="23">
        <v>546</v>
      </c>
      <c r="B504" s="23">
        <v>545</v>
      </c>
      <c r="C504" s="46" t="s">
        <v>395</v>
      </c>
      <c r="D504" s="47">
        <f>IFERROR(INDEX('Data Pemeliharaan'!$B$2:$B$551, MATCH(A504, 'Data Pemeliharaan'!$A$2:$A$551,0)), "N/A")</f>
        <v>45924</v>
      </c>
      <c r="E504" s="3" t="str">
        <f>IFERROR(INDEX('Data Pemeliharaan'!$C$2:$C$551, MATCH(A504, 'Data Pemeliharaan'!$A$2:$A$551,0)), "N/A")</f>
        <v>Kuratif</v>
      </c>
      <c r="F504" s="3">
        <v>1</v>
      </c>
      <c r="G504" s="3">
        <v>27990</v>
      </c>
      <c r="H504" s="3" t="s">
        <v>396</v>
      </c>
      <c r="I504" s="3">
        <v>0</v>
      </c>
      <c r="J504" s="48">
        <v>0.2</v>
      </c>
      <c r="K504" s="48">
        <v>0.60834601173657898</v>
      </c>
      <c r="L504" s="30">
        <v>-2.0614230361771577</v>
      </c>
      <c r="M504" s="30">
        <v>-0.15955244853267844</v>
      </c>
      <c r="N504" s="30">
        <v>-3.9019726695746444</v>
      </c>
      <c r="O504" s="48">
        <v>-3.0822428137280529</v>
      </c>
      <c r="P504" s="48">
        <v>-0.53609549888460184</v>
      </c>
      <c r="Q504" s="48">
        <v>-4.9524027935293216</v>
      </c>
      <c r="R504" s="3" t="s">
        <v>396</v>
      </c>
    </row>
    <row r="505" spans="1:18" x14ac:dyDescent="0.3">
      <c r="A505" s="23">
        <v>547</v>
      </c>
      <c r="B505" s="23">
        <v>546</v>
      </c>
      <c r="C505" s="46" t="s">
        <v>395</v>
      </c>
      <c r="D505" s="47">
        <f>IFERROR(INDEX('Data Pemeliharaan'!$B$2:$B$551, MATCH(A505, 'Data Pemeliharaan'!$A$2:$A$551,0)), "N/A")</f>
        <v>45932</v>
      </c>
      <c r="E505" s="3" t="str">
        <f>IFERROR(INDEX('Data Pemeliharaan'!$C$2:$C$551, MATCH(A505, 'Data Pemeliharaan'!$A$2:$A$551,0)), "N/A")</f>
        <v>Kuratif</v>
      </c>
      <c r="F505" s="3">
        <v>1</v>
      </c>
      <c r="G505" s="3">
        <v>14491</v>
      </c>
      <c r="H505" s="3" t="s">
        <v>396</v>
      </c>
      <c r="I505" s="3">
        <v>0</v>
      </c>
      <c r="J505" s="48">
        <v>0.2</v>
      </c>
      <c r="K505" s="48">
        <v>0.31495327102803738</v>
      </c>
      <c r="L505" s="30">
        <v>-2.0614230361771577</v>
      </c>
      <c r="M505" s="30">
        <v>-0.15955244853267844</v>
      </c>
      <c r="N505" s="30">
        <v>-3.9019726695746444</v>
      </c>
      <c r="O505" s="48">
        <v>-2.8788784627091721</v>
      </c>
      <c r="P505" s="48">
        <v>-0.47062680079308877</v>
      </c>
      <c r="Q505" s="48">
        <v>-4.4802053934000465</v>
      </c>
      <c r="R505" s="3" t="s">
        <v>396</v>
      </c>
    </row>
    <row r="506" spans="1:18" x14ac:dyDescent="0.3">
      <c r="A506" s="23">
        <v>548</v>
      </c>
      <c r="B506" s="23">
        <v>547</v>
      </c>
      <c r="C506" s="46" t="s">
        <v>395</v>
      </c>
      <c r="D506" s="47">
        <f>IFERROR(INDEX('Data Pemeliharaan'!$B$2:$B$551, MATCH(A506, 'Data Pemeliharaan'!$A$2:$A$551,0)), "N/A")</f>
        <v>45939</v>
      </c>
      <c r="E506" s="3" t="str">
        <f>IFERROR(INDEX('Data Pemeliharaan'!$C$2:$C$551, MATCH(A506, 'Data Pemeliharaan'!$A$2:$A$551,0)), "N/A")</f>
        <v>Kuratif</v>
      </c>
      <c r="F506" s="3">
        <v>2</v>
      </c>
      <c r="G506" s="3">
        <v>9761</v>
      </c>
      <c r="H506" s="3" t="s">
        <v>396</v>
      </c>
      <c r="I506" s="3">
        <v>0</v>
      </c>
      <c r="J506" s="48">
        <v>0.46666666666666667</v>
      </c>
      <c r="K506" s="48">
        <v>0.21214953271028036</v>
      </c>
      <c r="L506" s="30">
        <v>-2.0614230361771577</v>
      </c>
      <c r="M506" s="30">
        <v>-0.15955244853267844</v>
      </c>
      <c r="N506" s="30">
        <v>-3.9019726695746444</v>
      </c>
      <c r="O506" s="48">
        <v>-3.6064822809575938</v>
      </c>
      <c r="P506" s="48">
        <v>-0.76874622402340409</v>
      </c>
      <c r="Q506" s="48">
        <v>-4.4098624777951558</v>
      </c>
      <c r="R506" s="3" t="s">
        <v>396</v>
      </c>
    </row>
    <row r="507" spans="1:18" x14ac:dyDescent="0.3">
      <c r="A507" s="27">
        <v>549</v>
      </c>
      <c r="B507" s="23">
        <v>548</v>
      </c>
      <c r="C507" s="46" t="s">
        <v>395</v>
      </c>
      <c r="D507" s="47">
        <f>IFERROR(INDEX('Data Pemeliharaan'!$B$2:$B$551, MATCH(A507, 'Data Pemeliharaan'!$A$2:$A$551,0)), "N/A")</f>
        <v>45946</v>
      </c>
      <c r="E507" s="3" t="str">
        <f>IFERROR(INDEX('Data Pemeliharaan'!$C$2:$C$551, MATCH(A507, 'Data Pemeliharaan'!$A$2:$A$551,0)), "N/A")</f>
        <v>Kuratif</v>
      </c>
      <c r="F507" s="3">
        <v>2</v>
      </c>
      <c r="G507" s="3">
        <v>12900</v>
      </c>
      <c r="H507" s="3" t="s">
        <v>396</v>
      </c>
      <c r="I507" s="3">
        <v>0</v>
      </c>
      <c r="J507" s="48">
        <v>0.46666666666666667</v>
      </c>
      <c r="K507" s="48">
        <v>0.28037383177570091</v>
      </c>
      <c r="L507" s="30">
        <v>-2.0614230361771577</v>
      </c>
      <c r="M507" s="30">
        <v>-0.15955244853267844</v>
      </c>
      <c r="N507" s="30">
        <v>-3.9019726695746444</v>
      </c>
      <c r="O507" s="48">
        <v>-3.6537717615004688</v>
      </c>
      <c r="P507" s="48">
        <v>-0.78397003640278473</v>
      </c>
      <c r="Q507" s="48">
        <v>-4.5196652512602862</v>
      </c>
      <c r="R507" s="3" t="s">
        <v>396</v>
      </c>
    </row>
    <row r="508" spans="1:18" x14ac:dyDescent="0.3">
      <c r="A508" s="27">
        <v>550</v>
      </c>
      <c r="B508" s="23">
        <v>549</v>
      </c>
      <c r="C508" s="46" t="s">
        <v>395</v>
      </c>
      <c r="D508" s="47">
        <f>IFERROR(INDEX('Data Pemeliharaan'!$B$2:$B$551, MATCH(A508, 'Data Pemeliharaan'!$A$2:$A$551,0)), "N/A")</f>
        <v>45958</v>
      </c>
      <c r="E508" s="3" t="str">
        <f>IFERROR(INDEX('Data Pemeliharaan'!$C$2:$C$551, MATCH(A508, 'Data Pemeliharaan'!$A$2:$A$551,0)), "N/A")</f>
        <v>Kuratif</v>
      </c>
      <c r="F508" s="3">
        <v>3</v>
      </c>
      <c r="G508" s="11">
        <v>32442.21</v>
      </c>
      <c r="H508" s="3" t="s">
        <v>396</v>
      </c>
      <c r="I508" s="3">
        <v>0</v>
      </c>
      <c r="J508" s="48">
        <v>0.73333333333333328</v>
      </c>
      <c r="K508" s="48">
        <v>0.70511214953271029</v>
      </c>
      <c r="L508" s="30">
        <v>-2.0614230361771577</v>
      </c>
      <c r="M508" s="30">
        <v>-0.15955244853267844</v>
      </c>
      <c r="N508" s="30">
        <v>-3.9019726695746444</v>
      </c>
      <c r="O508" s="48">
        <v>-4.7470398685439115</v>
      </c>
      <c r="P508" s="48">
        <v>-1.1998070674932233</v>
      </c>
      <c r="Q508" s="48">
        <v>-5.2983685211055613</v>
      </c>
      <c r="R508" s="3" t="s">
        <v>396</v>
      </c>
    </row>
  </sheetData>
  <mergeCells count="1">
    <mergeCell ref="A1:N1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FA89E-0315-4FB2-87C8-07B022DDB390}">
  <dimension ref="A1:D28"/>
  <sheetViews>
    <sheetView topLeftCell="A13" workbookViewId="0">
      <selection activeCell="I31" sqref="I31"/>
    </sheetView>
  </sheetViews>
  <sheetFormatPr defaultRowHeight="14.4" x14ac:dyDescent="0.3"/>
  <cols>
    <col min="1" max="1" width="20" customWidth="1"/>
    <col min="2" max="3" width="18" customWidth="1"/>
    <col min="4" max="4" width="11.88671875" bestFit="1" customWidth="1"/>
  </cols>
  <sheetData>
    <row r="1" spans="1:4" x14ac:dyDescent="0.3">
      <c r="A1" s="84" t="s">
        <v>464</v>
      </c>
      <c r="B1" s="79"/>
      <c r="C1" s="79"/>
    </row>
    <row r="2" spans="1:4" x14ac:dyDescent="0.3">
      <c r="A2" s="50" t="s">
        <v>465</v>
      </c>
      <c r="B2" s="50" t="s">
        <v>466</v>
      </c>
      <c r="C2" s="50" t="s">
        <v>467</v>
      </c>
    </row>
    <row r="3" spans="1:4" x14ac:dyDescent="0.3">
      <c r="A3" s="3" t="s">
        <v>397</v>
      </c>
      <c r="B3" s="3">
        <v>63</v>
      </c>
      <c r="C3" s="51">
        <v>0.12727272727272726</v>
      </c>
    </row>
    <row r="4" spans="1:4" x14ac:dyDescent="0.3">
      <c r="A4" s="3" t="s">
        <v>396</v>
      </c>
      <c r="B4" s="3">
        <v>422</v>
      </c>
      <c r="C4" s="51">
        <v>0.85252525252525257</v>
      </c>
    </row>
    <row r="5" spans="1:4" x14ac:dyDescent="0.3">
      <c r="A5" s="3" t="s">
        <v>398</v>
      </c>
      <c r="B5" s="3">
        <v>10</v>
      </c>
      <c r="C5" s="51">
        <v>2.0202020202020204E-2</v>
      </c>
    </row>
    <row r="7" spans="1:4" x14ac:dyDescent="0.3">
      <c r="A7" s="52" t="s">
        <v>468</v>
      </c>
    </row>
    <row r="8" spans="1:4" x14ac:dyDescent="0.3">
      <c r="A8" s="50" t="s">
        <v>465</v>
      </c>
      <c r="B8" s="50" t="s">
        <v>469</v>
      </c>
    </row>
    <row r="9" spans="1:4" x14ac:dyDescent="0.3">
      <c r="A9" s="3" t="s">
        <v>397</v>
      </c>
      <c r="B9" s="51">
        <v>-2.0614230361771577</v>
      </c>
    </row>
    <row r="10" spans="1:4" x14ac:dyDescent="0.3">
      <c r="A10" s="3" t="s">
        <v>396</v>
      </c>
      <c r="B10" s="51">
        <v>-0.15955244853267844</v>
      </c>
    </row>
    <row r="11" spans="1:4" x14ac:dyDescent="0.3">
      <c r="A11" s="3" t="s">
        <v>398</v>
      </c>
      <c r="B11" s="51">
        <v>-3.9019726695746444</v>
      </c>
    </row>
    <row r="14" spans="1:4" x14ac:dyDescent="0.3">
      <c r="A14" s="84" t="s">
        <v>470</v>
      </c>
      <c r="B14" s="79"/>
      <c r="C14" s="79"/>
      <c r="D14" s="79"/>
    </row>
    <row r="15" spans="1:4" x14ac:dyDescent="0.3">
      <c r="A15" s="85" t="s">
        <v>471</v>
      </c>
      <c r="B15" s="79"/>
      <c r="C15" s="79"/>
      <c r="D15" s="79"/>
    </row>
    <row r="16" spans="1:4" x14ac:dyDescent="0.3">
      <c r="A16" s="50" t="s">
        <v>472</v>
      </c>
      <c r="B16" s="50" t="s">
        <v>473</v>
      </c>
      <c r="C16" s="50" t="s">
        <v>474</v>
      </c>
      <c r="D16" s="50" t="s">
        <v>475</v>
      </c>
    </row>
    <row r="17" spans="1:4" x14ac:dyDescent="0.3">
      <c r="A17" s="3">
        <v>0</v>
      </c>
      <c r="B17" s="48">
        <v>0.5</v>
      </c>
      <c r="C17" s="48">
        <v>0.5</v>
      </c>
      <c r="D17" s="48">
        <v>0.5</v>
      </c>
    </row>
    <row r="18" spans="1:4" x14ac:dyDescent="0.3">
      <c r="A18" s="3">
        <v>1</v>
      </c>
      <c r="B18" s="48">
        <v>0.5</v>
      </c>
      <c r="C18" s="48">
        <v>0.5</v>
      </c>
      <c r="D18" s="48">
        <v>0.5</v>
      </c>
    </row>
    <row r="20" spans="1:4" x14ac:dyDescent="0.3">
      <c r="A20" s="85" t="s">
        <v>476</v>
      </c>
      <c r="B20" s="79"/>
      <c r="C20" s="79"/>
      <c r="D20" s="79"/>
    </row>
    <row r="21" spans="1:4" x14ac:dyDescent="0.3">
      <c r="A21" s="50" t="s">
        <v>477</v>
      </c>
      <c r="B21" s="50" t="s">
        <v>478</v>
      </c>
      <c r="C21" s="50" t="s">
        <v>479</v>
      </c>
      <c r="D21" s="50" t="s">
        <v>480</v>
      </c>
    </row>
    <row r="22" spans="1:4" x14ac:dyDescent="0.3">
      <c r="A22" s="3">
        <v>0</v>
      </c>
      <c r="B22" s="48">
        <v>0.5</v>
      </c>
      <c r="C22" s="48">
        <v>0.5</v>
      </c>
      <c r="D22" s="48">
        <v>0.5</v>
      </c>
    </row>
    <row r="23" spans="1:4" x14ac:dyDescent="0.3">
      <c r="A23" s="3">
        <v>1</v>
      </c>
      <c r="B23" s="48">
        <v>0.5</v>
      </c>
      <c r="C23" s="48">
        <v>0.5</v>
      </c>
      <c r="D23" s="48">
        <v>0.5</v>
      </c>
    </row>
    <row r="25" spans="1:4" x14ac:dyDescent="0.3">
      <c r="A25" s="85" t="s">
        <v>481</v>
      </c>
      <c r="B25" s="79"/>
      <c r="C25" s="79"/>
      <c r="D25" s="79"/>
    </row>
    <row r="26" spans="1:4" x14ac:dyDescent="0.3">
      <c r="A26" s="50" t="s">
        <v>482</v>
      </c>
      <c r="B26" s="50" t="s">
        <v>483</v>
      </c>
      <c r="C26" s="50" t="s">
        <v>484</v>
      </c>
      <c r="D26" s="50" t="s">
        <v>485</v>
      </c>
    </row>
    <row r="27" spans="1:4" x14ac:dyDescent="0.3">
      <c r="A27" s="3">
        <v>0</v>
      </c>
      <c r="B27" s="48">
        <v>0.5</v>
      </c>
      <c r="C27" s="48">
        <v>0.5</v>
      </c>
      <c r="D27" s="48">
        <v>0.5</v>
      </c>
    </row>
    <row r="28" spans="1:4" x14ac:dyDescent="0.3">
      <c r="A28" s="3">
        <v>1</v>
      </c>
      <c r="B28" s="48">
        <v>0.5</v>
      </c>
      <c r="C28" s="48">
        <v>0.5</v>
      </c>
      <c r="D28" s="48">
        <v>0.5</v>
      </c>
    </row>
  </sheetData>
  <mergeCells count="5">
    <mergeCell ref="A1:C1"/>
    <mergeCell ref="A14:D14"/>
    <mergeCell ref="A15:D15"/>
    <mergeCell ref="A20:D20"/>
    <mergeCell ref="A25:D25"/>
  </mergeCells>
  <pageMargins left="0.75" right="0.75" top="1" bottom="1" header="0.5" footer="0.5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ECE8-6B28-4578-A5B5-A67350C4B8C2}">
  <dimension ref="A1:Y80"/>
  <sheetViews>
    <sheetView workbookViewId="0">
      <selection activeCell="J10" sqref="J10"/>
    </sheetView>
  </sheetViews>
  <sheetFormatPr defaultRowHeight="14.4" x14ac:dyDescent="0.3"/>
  <cols>
    <col min="1" max="1" width="8.21875" bestFit="1" customWidth="1"/>
    <col min="2" max="2" width="13.33203125" customWidth="1"/>
    <col min="3" max="3" width="8.109375" customWidth="1"/>
    <col min="4" max="4" width="10.33203125" bestFit="1" customWidth="1"/>
    <col min="5" max="5" width="9.5546875" bestFit="1" customWidth="1"/>
    <col min="6" max="6" width="11.33203125" bestFit="1" customWidth="1"/>
    <col min="7" max="7" width="9" bestFit="1" customWidth="1"/>
    <col min="8" max="8" width="8" style="20" bestFit="1" customWidth="1"/>
    <col min="9" max="9" width="14.5546875" bestFit="1" customWidth="1"/>
    <col min="10" max="10" width="14" bestFit="1" customWidth="1"/>
    <col min="11" max="11" width="12.6640625" bestFit="1" customWidth="1"/>
    <col min="12" max="13" width="12.44140625" bestFit="1" customWidth="1"/>
    <col min="14" max="14" width="10.77734375" bestFit="1" customWidth="1"/>
    <col min="15" max="16" width="17.6640625" bestFit="1" customWidth="1"/>
    <col min="17" max="17" width="15.88671875" bestFit="1" customWidth="1"/>
    <col min="18" max="19" width="17.6640625" bestFit="1" customWidth="1"/>
    <col min="20" max="20" width="15.88671875" bestFit="1" customWidth="1"/>
    <col min="21" max="22" width="15" bestFit="1" customWidth="1"/>
    <col min="23" max="23" width="13.33203125" bestFit="1" customWidth="1"/>
    <col min="24" max="24" width="10" bestFit="1" customWidth="1"/>
    <col min="25" max="25" width="6.6640625" bestFit="1" customWidth="1"/>
  </cols>
  <sheetData>
    <row r="1" spans="1:11" x14ac:dyDescent="0.3">
      <c r="A1" s="81" t="s">
        <v>486</v>
      </c>
      <c r="B1" s="79"/>
    </row>
    <row r="2" spans="1:11" x14ac:dyDescent="0.3">
      <c r="A2" t="s">
        <v>397</v>
      </c>
      <c r="B2" s="16">
        <v>0.12727272727272726</v>
      </c>
      <c r="C2" s="16"/>
      <c r="I2" t="s">
        <v>507</v>
      </c>
      <c r="J2" t="s">
        <v>443</v>
      </c>
      <c r="K2">
        <v>0.25</v>
      </c>
    </row>
    <row r="3" spans="1:11" x14ac:dyDescent="0.3">
      <c r="A3" t="s">
        <v>396</v>
      </c>
      <c r="B3" s="16">
        <v>0.85252525252525257</v>
      </c>
      <c r="J3" t="s">
        <v>444</v>
      </c>
      <c r="K3">
        <v>4</v>
      </c>
    </row>
    <row r="4" spans="1:11" x14ac:dyDescent="0.3">
      <c r="A4" t="s">
        <v>398</v>
      </c>
      <c r="B4" s="16">
        <v>2.0202020202020204E-2</v>
      </c>
    </row>
    <row r="5" spans="1:11" x14ac:dyDescent="0.3">
      <c r="I5" t="s">
        <v>445</v>
      </c>
      <c r="J5" t="s">
        <v>443</v>
      </c>
      <c r="K5">
        <v>430</v>
      </c>
    </row>
    <row r="6" spans="1:11" x14ac:dyDescent="0.3">
      <c r="A6" s="81" t="s">
        <v>487</v>
      </c>
      <c r="B6" s="79"/>
      <c r="J6" t="s">
        <v>444</v>
      </c>
      <c r="K6">
        <v>46010</v>
      </c>
    </row>
    <row r="7" spans="1:11" x14ac:dyDescent="0.3">
      <c r="A7" s="53" t="s">
        <v>432</v>
      </c>
      <c r="B7" s="53" t="s">
        <v>488</v>
      </c>
    </row>
    <row r="8" spans="1:11" x14ac:dyDescent="0.3">
      <c r="A8" t="s">
        <v>397</v>
      </c>
      <c r="B8" s="17">
        <v>0.05</v>
      </c>
    </row>
    <row r="9" spans="1:11" x14ac:dyDescent="0.3">
      <c r="A9" t="s">
        <v>396</v>
      </c>
      <c r="B9" s="17">
        <v>0.3</v>
      </c>
    </row>
    <row r="10" spans="1:11" x14ac:dyDescent="0.3">
      <c r="A10" t="s">
        <v>398</v>
      </c>
      <c r="B10" s="17">
        <v>0.7</v>
      </c>
    </row>
    <row r="12" spans="1:11" x14ac:dyDescent="0.3">
      <c r="A12" s="81" t="s">
        <v>489</v>
      </c>
      <c r="B12" s="79"/>
    </row>
    <row r="13" spans="1:11" x14ac:dyDescent="0.3">
      <c r="A13" s="53" t="s">
        <v>432</v>
      </c>
      <c r="B13" s="53" t="s">
        <v>490</v>
      </c>
    </row>
    <row r="14" spans="1:11" x14ac:dyDescent="0.3">
      <c r="A14" t="s">
        <v>397</v>
      </c>
      <c r="B14" s="17">
        <v>0.5</v>
      </c>
    </row>
    <row r="15" spans="1:11" x14ac:dyDescent="0.3">
      <c r="A15" t="s">
        <v>396</v>
      </c>
      <c r="B15" s="17">
        <v>0.8</v>
      </c>
    </row>
    <row r="16" spans="1:11" x14ac:dyDescent="0.3">
      <c r="A16" t="s">
        <v>398</v>
      </c>
      <c r="B16" s="17">
        <v>0.2</v>
      </c>
    </row>
    <row r="18" spans="1:25" x14ac:dyDescent="0.3">
      <c r="A18" s="49" t="s">
        <v>451</v>
      </c>
      <c r="B18" s="49" t="s">
        <v>392</v>
      </c>
      <c r="C18" s="49" t="s">
        <v>393</v>
      </c>
      <c r="D18" s="49" t="s">
        <v>0</v>
      </c>
      <c r="E18" s="49" t="s">
        <v>3</v>
      </c>
      <c r="F18" s="49" t="s">
        <v>452</v>
      </c>
      <c r="G18" s="49" t="s">
        <v>445</v>
      </c>
      <c r="H18" s="59" t="s">
        <v>358</v>
      </c>
      <c r="I18" s="49" t="s">
        <v>453</v>
      </c>
      <c r="J18" s="49" t="s">
        <v>454</v>
      </c>
      <c r="K18" s="49" t="s">
        <v>455</v>
      </c>
      <c r="L18" s="57" t="s">
        <v>491</v>
      </c>
      <c r="M18" s="57" t="s">
        <v>492</v>
      </c>
      <c r="N18" s="57" t="s">
        <v>493</v>
      </c>
      <c r="O18" s="57" t="s">
        <v>494</v>
      </c>
      <c r="P18" s="57" t="s">
        <v>495</v>
      </c>
      <c r="Q18" s="57" t="s">
        <v>496</v>
      </c>
      <c r="R18" s="57" t="s">
        <v>497</v>
      </c>
      <c r="S18" s="57" t="s">
        <v>498</v>
      </c>
      <c r="T18" s="57" t="s">
        <v>499</v>
      </c>
      <c r="U18" s="57" t="s">
        <v>459</v>
      </c>
      <c r="V18" s="57" t="s">
        <v>460</v>
      </c>
      <c r="W18" s="57" t="s">
        <v>461</v>
      </c>
      <c r="X18" s="57" t="s">
        <v>500</v>
      </c>
      <c r="Y18" s="57" t="s">
        <v>501</v>
      </c>
    </row>
    <row r="19" spans="1:25" x14ac:dyDescent="0.3">
      <c r="A19" s="22">
        <v>17</v>
      </c>
      <c r="B19" s="22">
        <v>16</v>
      </c>
      <c r="C19" s="26" t="s">
        <v>399</v>
      </c>
      <c r="D19" s="47">
        <f>IFERROR(INDEX('Data Pemeliharaan'!$B$2:$B$551, MATCH(A19, 'Data Pemeliharaan'!$A$2:$A$551,0)), "N/A")</f>
        <v>44909</v>
      </c>
      <c r="E19" s="47" t="str">
        <f>IFERROR(INDEX('Data Pemeliharaan'!$C$2:$C$551, MATCH(A19, 'Data Pemeliharaan'!$A$2:$A$551,0)), "N/A")</f>
        <v>Preventive</v>
      </c>
      <c r="F19" s="58">
        <v>2</v>
      </c>
      <c r="G19" s="58">
        <v>8600</v>
      </c>
      <c r="H19" s="60" t="s">
        <v>396</v>
      </c>
      <c r="I19" s="3">
        <v>1</v>
      </c>
      <c r="J19" s="48">
        <v>0.46666666666666667</v>
      </c>
      <c r="K19" s="48">
        <v>0.18691588785046728</v>
      </c>
      <c r="L19" s="48">
        <v>-2.0614230361771577</v>
      </c>
      <c r="M19" s="48">
        <v>-0.15955244853267844</v>
      </c>
      <c r="N19" s="48">
        <v>-3.9019726695746444</v>
      </c>
      <c r="O19" s="48">
        <v>-2.9957322735539909</v>
      </c>
      <c r="P19" s="48">
        <v>-1.2039728043259361</v>
      </c>
      <c r="Q19" s="48">
        <v>-0.35667494393873245</v>
      </c>
      <c r="R19" s="48">
        <v>-0.69314718055994529</v>
      </c>
      <c r="S19" s="48">
        <v>-0.22314355131420971</v>
      </c>
      <c r="T19" s="48">
        <v>-1.6094379124341003</v>
      </c>
      <c r="U19" s="48">
        <v>-5.7503024902910944</v>
      </c>
      <c r="V19" s="48">
        <v>-1.5866688041728243</v>
      </c>
      <c r="W19" s="48">
        <v>-5.8680855259474773</v>
      </c>
      <c r="X19" s="3" t="s">
        <v>396</v>
      </c>
      <c r="Y19" s="54" t="s">
        <v>542</v>
      </c>
    </row>
    <row r="20" spans="1:25" x14ac:dyDescent="0.3">
      <c r="A20" s="25">
        <v>24</v>
      </c>
      <c r="B20" s="22">
        <v>23</v>
      </c>
      <c r="C20" s="26" t="s">
        <v>399</v>
      </c>
      <c r="D20" s="47">
        <f>IFERROR(INDEX('Data Pemeliharaan'!$B$2:$B$551, MATCH(A20, 'Data Pemeliharaan'!$A$2:$A$551,0)), "N/A")</f>
        <v>44985</v>
      </c>
      <c r="E20" s="47" t="str">
        <f>IFERROR(INDEX('Data Pemeliharaan'!$C$2:$C$551, MATCH(A20, 'Data Pemeliharaan'!$A$2:$A$551,0)), "N/A")</f>
        <v>Preventive</v>
      </c>
      <c r="F20" s="58">
        <v>1</v>
      </c>
      <c r="G20" s="58">
        <v>23650</v>
      </c>
      <c r="H20" s="61" t="s">
        <v>396</v>
      </c>
      <c r="I20" s="3">
        <v>1</v>
      </c>
      <c r="J20" s="48">
        <v>0.2</v>
      </c>
      <c r="K20" s="48">
        <v>0.51401869158878499</v>
      </c>
      <c r="L20" s="48">
        <v>-2.0614230361771577</v>
      </c>
      <c r="M20" s="48">
        <v>-0.15955244853267844</v>
      </c>
      <c r="N20" s="48">
        <v>-3.9019726695746444</v>
      </c>
      <c r="O20" s="48">
        <v>-2.9957322735539909</v>
      </c>
      <c r="P20" s="48">
        <v>-1.2039728043259361</v>
      </c>
      <c r="Q20" s="48">
        <v>-0.35667494393873245</v>
      </c>
      <c r="R20" s="48">
        <v>-0.69314718055994529</v>
      </c>
      <c r="S20" s="48">
        <v>-0.22314355131420971</v>
      </c>
      <c r="T20" s="48">
        <v>-1.6094379124341003</v>
      </c>
      <c r="U20" s="48">
        <v>-5.7503024902910944</v>
      </c>
      <c r="V20" s="48">
        <v>-1.5866688041728243</v>
      </c>
      <c r="W20" s="48">
        <v>-5.8680855259474773</v>
      </c>
      <c r="X20" s="3" t="s">
        <v>396</v>
      </c>
      <c r="Y20" s="54" t="s">
        <v>542</v>
      </c>
    </row>
    <row r="21" spans="1:25" x14ac:dyDescent="0.3">
      <c r="A21" s="25">
        <v>25</v>
      </c>
      <c r="B21" s="22">
        <v>24</v>
      </c>
      <c r="C21" s="26" t="s">
        <v>399</v>
      </c>
      <c r="D21" s="47">
        <f>IFERROR(INDEX('Data Pemeliharaan'!$B$2:$B$551, MATCH(A21, 'Data Pemeliharaan'!$A$2:$A$551,0)), "N/A")</f>
        <v>44986</v>
      </c>
      <c r="E21" s="47" t="str">
        <f>IFERROR(INDEX('Data Pemeliharaan'!$C$2:$C$551, MATCH(A21, 'Data Pemeliharaan'!$A$2:$A$551,0)), "N/A")</f>
        <v>Preventive</v>
      </c>
      <c r="F21" s="58">
        <v>1</v>
      </c>
      <c r="G21" s="58">
        <v>18114</v>
      </c>
      <c r="H21" s="61" t="s">
        <v>396</v>
      </c>
      <c r="I21" s="3">
        <v>1</v>
      </c>
      <c r="J21" s="48">
        <v>0.2</v>
      </c>
      <c r="K21" s="48">
        <v>0.39369702238643772</v>
      </c>
      <c r="L21" s="48">
        <v>-2.0614230361771577</v>
      </c>
      <c r="M21" s="48">
        <v>-0.15955244853267844</v>
      </c>
      <c r="N21" s="48">
        <v>-3.9019726695746444</v>
      </c>
      <c r="O21" s="48">
        <v>-2.9957322735539909</v>
      </c>
      <c r="P21" s="48">
        <v>-1.2039728043259361</v>
      </c>
      <c r="Q21" s="48">
        <v>-0.35667494393873245</v>
      </c>
      <c r="R21" s="48">
        <v>-0.69314718055994529</v>
      </c>
      <c r="S21" s="48">
        <v>-0.22314355131420971</v>
      </c>
      <c r="T21" s="48">
        <v>-1.6094379124341003</v>
      </c>
      <c r="U21" s="48">
        <v>-5.7503024902910944</v>
      </c>
      <c r="V21" s="48">
        <v>-1.5866688041728243</v>
      </c>
      <c r="W21" s="48">
        <v>-5.8680855259474773</v>
      </c>
      <c r="X21" s="3" t="s">
        <v>396</v>
      </c>
      <c r="Y21" s="54" t="s">
        <v>542</v>
      </c>
    </row>
    <row r="22" spans="1:25" x14ac:dyDescent="0.3">
      <c r="A22" s="22">
        <v>57</v>
      </c>
      <c r="B22" s="22">
        <v>56</v>
      </c>
      <c r="C22" s="26" t="s">
        <v>399</v>
      </c>
      <c r="D22" s="47">
        <f>IFERROR(INDEX('Data Pemeliharaan'!$B$2:$B$551, MATCH(A22, 'Data Pemeliharaan'!$A$2:$A$551,0)), "N/A")</f>
        <v>45152</v>
      </c>
      <c r="E22" s="47" t="str">
        <f>IFERROR(INDEX('Data Pemeliharaan'!$C$2:$C$551, MATCH(A22, 'Data Pemeliharaan'!$A$2:$A$551,0)), "N/A")</f>
        <v>Preventive</v>
      </c>
      <c r="F22" s="58">
        <v>1</v>
      </c>
      <c r="G22" s="58">
        <v>3440</v>
      </c>
      <c r="H22" s="61" t="s">
        <v>396</v>
      </c>
      <c r="I22" s="3">
        <v>1</v>
      </c>
      <c r="J22" s="48">
        <v>0.2</v>
      </c>
      <c r="K22" s="48">
        <v>7.476635514018691E-2</v>
      </c>
      <c r="L22" s="48">
        <v>-2.0614230361771577</v>
      </c>
      <c r="M22" s="48">
        <v>-0.15955244853267844</v>
      </c>
      <c r="N22" s="48">
        <v>-3.9019726695746444</v>
      </c>
      <c r="O22" s="48">
        <v>-2.9957322735539909</v>
      </c>
      <c r="P22" s="48">
        <v>-1.2039728043259361</v>
      </c>
      <c r="Q22" s="48">
        <v>-0.35667494393873245</v>
      </c>
      <c r="R22" s="48">
        <v>-0.69314718055994529</v>
      </c>
      <c r="S22" s="48">
        <v>-0.22314355131420971</v>
      </c>
      <c r="T22" s="48">
        <v>-1.6094379124341003</v>
      </c>
      <c r="U22" s="48">
        <v>-5.7503024902910944</v>
      </c>
      <c r="V22" s="48">
        <v>-1.5866688041728243</v>
      </c>
      <c r="W22" s="48">
        <v>-5.8680855259474773</v>
      </c>
      <c r="X22" s="3" t="s">
        <v>396</v>
      </c>
      <c r="Y22" s="54" t="s">
        <v>542</v>
      </c>
    </row>
    <row r="23" spans="1:25" x14ac:dyDescent="0.3">
      <c r="A23" s="25">
        <v>59</v>
      </c>
      <c r="B23" s="22">
        <v>58</v>
      </c>
      <c r="C23" s="26" t="s">
        <v>399</v>
      </c>
      <c r="D23" s="47">
        <f>IFERROR(INDEX('Data Pemeliharaan'!$B$2:$B$551, MATCH(A23, 'Data Pemeliharaan'!$A$2:$A$551,0)), "N/A")</f>
        <v>45153</v>
      </c>
      <c r="E23" s="47" t="str">
        <f>IFERROR(INDEX('Data Pemeliharaan'!$C$2:$C$551, MATCH(A23, 'Data Pemeliharaan'!$A$2:$A$551,0)), "N/A")</f>
        <v>Preventive</v>
      </c>
      <c r="F23" s="58">
        <v>1</v>
      </c>
      <c r="G23" s="58">
        <v>3440</v>
      </c>
      <c r="H23" s="61" t="s">
        <v>396</v>
      </c>
      <c r="I23" s="3">
        <v>1</v>
      </c>
      <c r="J23" s="48">
        <v>0.2</v>
      </c>
      <c r="K23" s="48">
        <v>7.476635514018691E-2</v>
      </c>
      <c r="L23" s="48">
        <v>-2.0614230361771577</v>
      </c>
      <c r="M23" s="48">
        <v>-0.15955244853267844</v>
      </c>
      <c r="N23" s="48">
        <v>-3.9019726695746444</v>
      </c>
      <c r="O23" s="48">
        <v>-2.9957322735539909</v>
      </c>
      <c r="P23" s="48">
        <v>-1.2039728043259361</v>
      </c>
      <c r="Q23" s="48">
        <v>-0.35667494393873245</v>
      </c>
      <c r="R23" s="48">
        <v>-0.69314718055994529</v>
      </c>
      <c r="S23" s="48">
        <v>-0.22314355131420971</v>
      </c>
      <c r="T23" s="48">
        <v>-1.6094379124341003</v>
      </c>
      <c r="U23" s="48">
        <v>-5.7503024902910944</v>
      </c>
      <c r="V23" s="48">
        <v>-1.5866688041728243</v>
      </c>
      <c r="W23" s="48">
        <v>-5.8680855259474773</v>
      </c>
      <c r="X23" s="3" t="s">
        <v>396</v>
      </c>
      <c r="Y23" s="54" t="s">
        <v>542</v>
      </c>
    </row>
    <row r="24" spans="1:25" x14ac:dyDescent="0.3">
      <c r="A24" s="22">
        <v>63</v>
      </c>
      <c r="B24" s="22">
        <v>62</v>
      </c>
      <c r="C24" s="22" t="s">
        <v>399</v>
      </c>
      <c r="D24" s="47">
        <f>IFERROR(INDEX('Data Pemeliharaan'!$B$2:$B$551, MATCH(A24, 'Data Pemeliharaan'!$A$2:$A$551,0)), "N/A")</f>
        <v>45173</v>
      </c>
      <c r="E24" s="47" t="str">
        <f>IFERROR(INDEX('Data Pemeliharaan'!$C$2:$C$551, MATCH(A24, 'Data Pemeliharaan'!$A$2:$A$551,0)), "N/A")</f>
        <v>Kuratif</v>
      </c>
      <c r="F24" s="58">
        <v>3</v>
      </c>
      <c r="G24" s="58">
        <v>10277</v>
      </c>
      <c r="H24" s="61" t="s">
        <v>396</v>
      </c>
      <c r="I24" s="3">
        <v>0</v>
      </c>
      <c r="J24" s="48">
        <v>0.73333333333333328</v>
      </c>
      <c r="K24" s="48">
        <v>0.22336448598130842</v>
      </c>
      <c r="L24" s="48">
        <v>-2.0614230361771577</v>
      </c>
      <c r="M24" s="48">
        <v>-0.15955244853267844</v>
      </c>
      <c r="N24" s="48">
        <v>-3.9019726695746444</v>
      </c>
      <c r="O24" s="48">
        <v>-2.9957322735539909</v>
      </c>
      <c r="P24" s="48">
        <v>-1.2039728043259361</v>
      </c>
      <c r="Q24" s="48">
        <v>-0.35667494393873245</v>
      </c>
      <c r="R24" s="48">
        <v>-0.69314718055994529</v>
      </c>
      <c r="S24" s="48">
        <v>-0.22314355131420971</v>
      </c>
      <c r="T24" s="48">
        <v>-1.6094379124341003</v>
      </c>
      <c r="U24" s="48">
        <v>-5.7503024902910944</v>
      </c>
      <c r="V24" s="48">
        <v>-1.5866688041728243</v>
      </c>
      <c r="W24" s="48">
        <v>-5.8680855259474773</v>
      </c>
      <c r="X24" s="3" t="s">
        <v>396</v>
      </c>
      <c r="Y24" s="54" t="s">
        <v>542</v>
      </c>
    </row>
    <row r="25" spans="1:25" x14ac:dyDescent="0.3">
      <c r="A25" s="22">
        <v>67</v>
      </c>
      <c r="B25" s="22">
        <v>66</v>
      </c>
      <c r="C25" s="26" t="s">
        <v>399</v>
      </c>
      <c r="D25" s="47">
        <f>IFERROR(INDEX('Data Pemeliharaan'!$B$2:$B$551, MATCH(A25, 'Data Pemeliharaan'!$A$2:$A$551,0)), "N/A")</f>
        <v>45184</v>
      </c>
      <c r="E25" s="47" t="str">
        <f>IFERROR(INDEX('Data Pemeliharaan'!$C$2:$C$551, MATCH(A25, 'Data Pemeliharaan'!$A$2:$A$551,0)), "N/A")</f>
        <v>Kuratif</v>
      </c>
      <c r="F25" s="58">
        <v>1</v>
      </c>
      <c r="G25" s="58">
        <v>430</v>
      </c>
      <c r="H25" s="61" t="s">
        <v>396</v>
      </c>
      <c r="I25" s="3">
        <v>0</v>
      </c>
      <c r="J25" s="48">
        <v>0.2</v>
      </c>
      <c r="K25" s="48">
        <v>9.3457943925233638E-3</v>
      </c>
      <c r="L25" s="48">
        <v>-2.0614230361771577</v>
      </c>
      <c r="M25" s="48">
        <v>-0.15955244853267844</v>
      </c>
      <c r="N25" s="48">
        <v>-3.9019726695746444</v>
      </c>
      <c r="O25" s="48">
        <v>-2.9957322735539909</v>
      </c>
      <c r="P25" s="48">
        <v>-1.2039728043259361</v>
      </c>
      <c r="Q25" s="48">
        <v>-0.35667494393873245</v>
      </c>
      <c r="R25" s="48">
        <v>-0.69314718055994529</v>
      </c>
      <c r="S25" s="48">
        <v>-0.22314355131420971</v>
      </c>
      <c r="T25" s="48">
        <v>-1.6094379124341003</v>
      </c>
      <c r="U25" s="48">
        <v>-5.7503024902910944</v>
      </c>
      <c r="V25" s="48">
        <v>-1.5866688041728243</v>
      </c>
      <c r="W25" s="48">
        <v>-5.8680855259474773</v>
      </c>
      <c r="X25" s="3" t="s">
        <v>396</v>
      </c>
      <c r="Y25" s="54" t="s">
        <v>542</v>
      </c>
    </row>
    <row r="26" spans="1:25" x14ac:dyDescent="0.3">
      <c r="A26" s="22">
        <v>96</v>
      </c>
      <c r="B26" s="22">
        <v>95</v>
      </c>
      <c r="C26" s="22" t="s">
        <v>399</v>
      </c>
      <c r="D26" s="47">
        <f>IFERROR(INDEX('Data Pemeliharaan'!$B$2:$B$551, MATCH(A26, 'Data Pemeliharaan'!$A$2:$A$551,0)), "N/A")</f>
        <v>45245</v>
      </c>
      <c r="E26" s="47" t="str">
        <f>IFERROR(INDEX('Data Pemeliharaan'!$C$2:$C$551, MATCH(A26, 'Data Pemeliharaan'!$A$2:$A$551,0)), "N/A")</f>
        <v>Preventive</v>
      </c>
      <c r="F26" s="58">
        <v>1</v>
      </c>
      <c r="G26" s="58">
        <v>33497</v>
      </c>
      <c r="H26" s="61" t="s">
        <v>396</v>
      </c>
      <c r="I26" s="3">
        <v>1</v>
      </c>
      <c r="J26" s="48">
        <v>0.2</v>
      </c>
      <c r="K26" s="48">
        <v>0.72803738317757005</v>
      </c>
      <c r="L26" s="48">
        <v>-2.0614230361771577</v>
      </c>
      <c r="M26" s="48">
        <v>-0.15955244853267844</v>
      </c>
      <c r="N26" s="48">
        <v>-3.9019726695746444</v>
      </c>
      <c r="O26" s="48">
        <v>-2.9957322735539909</v>
      </c>
      <c r="P26" s="48">
        <v>-1.2039728043259361</v>
      </c>
      <c r="Q26" s="48">
        <v>-0.35667494393873245</v>
      </c>
      <c r="R26" s="48">
        <v>-0.69314718055994529</v>
      </c>
      <c r="S26" s="48">
        <v>-0.22314355131420971</v>
      </c>
      <c r="T26" s="48">
        <v>-1.6094379124341003</v>
      </c>
      <c r="U26" s="48">
        <v>-5.7503024902910944</v>
      </c>
      <c r="V26" s="48">
        <v>-1.5866688041728243</v>
      </c>
      <c r="W26" s="48">
        <v>-5.8680855259474773</v>
      </c>
      <c r="X26" s="3" t="s">
        <v>396</v>
      </c>
      <c r="Y26" s="54" t="s">
        <v>542</v>
      </c>
    </row>
    <row r="27" spans="1:25" x14ac:dyDescent="0.3">
      <c r="A27" s="22">
        <v>97</v>
      </c>
      <c r="B27" s="22">
        <v>96</v>
      </c>
      <c r="C27" s="26" t="s">
        <v>399</v>
      </c>
      <c r="D27" s="47">
        <f>IFERROR(INDEX('Data Pemeliharaan'!$B$2:$B$551, MATCH(A27, 'Data Pemeliharaan'!$A$2:$A$551,0)), "N/A")</f>
        <v>45245</v>
      </c>
      <c r="E27" s="47" t="str">
        <f>IFERROR(INDEX('Data Pemeliharaan'!$C$2:$C$551, MATCH(A27, 'Data Pemeliharaan'!$A$2:$A$551,0)), "N/A")</f>
        <v>Preventive</v>
      </c>
      <c r="F27" s="58">
        <v>1</v>
      </c>
      <c r="G27" s="58">
        <v>33497</v>
      </c>
      <c r="H27" s="61" t="s">
        <v>396</v>
      </c>
      <c r="I27" s="3">
        <v>1</v>
      </c>
      <c r="J27" s="48">
        <v>0.2</v>
      </c>
      <c r="K27" s="48">
        <v>0.72803738317757005</v>
      </c>
      <c r="L27" s="48">
        <v>-2.0614230361771577</v>
      </c>
      <c r="M27" s="48">
        <v>-0.15955244853267844</v>
      </c>
      <c r="N27" s="48">
        <v>-3.9019726695746444</v>
      </c>
      <c r="O27" s="48">
        <v>-2.9957322735539909</v>
      </c>
      <c r="P27" s="48">
        <v>-1.2039728043259361</v>
      </c>
      <c r="Q27" s="48">
        <v>-0.35667494393873245</v>
      </c>
      <c r="R27" s="48">
        <v>-0.69314718055994529</v>
      </c>
      <c r="S27" s="48">
        <v>-0.22314355131420971</v>
      </c>
      <c r="T27" s="48">
        <v>-1.6094379124341003</v>
      </c>
      <c r="U27" s="48">
        <v>-5.7503024902910944</v>
      </c>
      <c r="V27" s="48">
        <v>-1.5866688041728243</v>
      </c>
      <c r="W27" s="48">
        <v>-5.8680855259474773</v>
      </c>
      <c r="X27" s="3" t="s">
        <v>396</v>
      </c>
      <c r="Y27" s="54" t="s">
        <v>542</v>
      </c>
    </row>
    <row r="28" spans="1:25" x14ac:dyDescent="0.3">
      <c r="A28" s="22">
        <v>108</v>
      </c>
      <c r="B28" s="22">
        <v>107</v>
      </c>
      <c r="C28" s="26" t="s">
        <v>399</v>
      </c>
      <c r="D28" s="47">
        <f>IFERROR(INDEX('Data Pemeliharaan'!$B$2:$B$551, MATCH(A28, 'Data Pemeliharaan'!$A$2:$A$551,0)), "N/A")</f>
        <v>45253</v>
      </c>
      <c r="E28" s="47" t="str">
        <f>IFERROR(INDEX('Data Pemeliharaan'!$C$2:$C$551, MATCH(A28, 'Data Pemeliharaan'!$A$2:$A$551,0)), "N/A")</f>
        <v>Preventive</v>
      </c>
      <c r="F28" s="58">
        <v>1</v>
      </c>
      <c r="G28" s="58">
        <v>26187</v>
      </c>
      <c r="H28" s="61" t="s">
        <v>396</v>
      </c>
      <c r="I28" s="3">
        <v>1</v>
      </c>
      <c r="J28" s="48">
        <v>0.2</v>
      </c>
      <c r="K28" s="48">
        <v>0.56915887850467295</v>
      </c>
      <c r="L28" s="48">
        <v>-2.0614230361771577</v>
      </c>
      <c r="M28" s="48">
        <v>-0.15955244853267844</v>
      </c>
      <c r="N28" s="48">
        <v>-3.9019726695746444</v>
      </c>
      <c r="O28" s="48">
        <v>-2.9957322735539909</v>
      </c>
      <c r="P28" s="48">
        <v>-1.2039728043259361</v>
      </c>
      <c r="Q28" s="48">
        <v>-0.35667494393873245</v>
      </c>
      <c r="R28" s="48">
        <v>-0.69314718055994529</v>
      </c>
      <c r="S28" s="48">
        <v>-0.22314355131420971</v>
      </c>
      <c r="T28" s="48">
        <v>-1.6094379124341003</v>
      </c>
      <c r="U28" s="48">
        <v>-5.7503024902910944</v>
      </c>
      <c r="V28" s="48">
        <v>-1.5866688041728243</v>
      </c>
      <c r="W28" s="48">
        <v>-5.8680855259474773</v>
      </c>
      <c r="X28" s="3" t="s">
        <v>396</v>
      </c>
      <c r="Y28" s="54" t="s">
        <v>542</v>
      </c>
    </row>
    <row r="29" spans="1:25" x14ac:dyDescent="0.3">
      <c r="A29" s="22">
        <v>133</v>
      </c>
      <c r="B29" s="22">
        <v>132</v>
      </c>
      <c r="C29" s="22" t="s">
        <v>399</v>
      </c>
      <c r="D29" s="47">
        <f>IFERROR(INDEX('Data Pemeliharaan'!$B$2:$B$551, MATCH(A29, 'Data Pemeliharaan'!$A$2:$A$551,0)), "N/A")</f>
        <v>45280</v>
      </c>
      <c r="E29" s="47" t="str">
        <f>IFERROR(INDEX('Data Pemeliharaan'!$C$2:$C$551, MATCH(A29, 'Data Pemeliharaan'!$A$2:$A$551,0)), "N/A")</f>
        <v>Preventive</v>
      </c>
      <c r="F29" s="58">
        <v>0.25</v>
      </c>
      <c r="G29" s="58">
        <v>12040</v>
      </c>
      <c r="H29" s="61" t="s">
        <v>397</v>
      </c>
      <c r="I29" s="3">
        <v>1</v>
      </c>
      <c r="J29" s="48">
        <v>0</v>
      </c>
      <c r="K29" s="48">
        <v>0.26168224299065418</v>
      </c>
      <c r="L29" s="48">
        <v>-2.0614230361771577</v>
      </c>
      <c r="M29" s="48">
        <v>-0.15955244853267844</v>
      </c>
      <c r="N29" s="48">
        <v>-3.9019726695746444</v>
      </c>
      <c r="O29" s="48">
        <v>-2.9957322735539909</v>
      </c>
      <c r="P29" s="48">
        <v>-1.2039728043259361</v>
      </c>
      <c r="Q29" s="48">
        <v>-0.35667494393873245</v>
      </c>
      <c r="R29" s="48">
        <v>-0.69314718055994529</v>
      </c>
      <c r="S29" s="48">
        <v>-0.22314355131420971</v>
      </c>
      <c r="T29" s="48">
        <v>-1.6094379124341003</v>
      </c>
      <c r="U29" s="48">
        <v>-5.7503024902910944</v>
      </c>
      <c r="V29" s="48">
        <v>-1.5866688041728243</v>
      </c>
      <c r="W29" s="48">
        <v>-5.8680855259474773</v>
      </c>
      <c r="X29" s="3" t="s">
        <v>396</v>
      </c>
      <c r="Y29" s="54" t="s">
        <v>543</v>
      </c>
    </row>
    <row r="30" spans="1:25" x14ac:dyDescent="0.3">
      <c r="A30" s="22">
        <v>151</v>
      </c>
      <c r="B30" s="22">
        <v>150</v>
      </c>
      <c r="C30" s="26" t="s">
        <v>399</v>
      </c>
      <c r="D30" s="47">
        <f>IFERROR(INDEX('Data Pemeliharaan'!$B$2:$B$551, MATCH(A30, 'Data Pemeliharaan'!$A$2:$A$551,0)), "N/A")</f>
        <v>45300</v>
      </c>
      <c r="E30" s="47" t="str">
        <f>IFERROR(INDEX('Data Pemeliharaan'!$C$2:$C$551, MATCH(A30, 'Data Pemeliharaan'!$A$2:$A$551,0)), "N/A")</f>
        <v>Preventive</v>
      </c>
      <c r="F30" s="58">
        <v>1</v>
      </c>
      <c r="G30" s="58">
        <v>15480</v>
      </c>
      <c r="H30" s="61" t="s">
        <v>396</v>
      </c>
      <c r="I30" s="3">
        <v>1</v>
      </c>
      <c r="J30" s="48">
        <v>0.2</v>
      </c>
      <c r="K30" s="48">
        <v>0.3364485981308411</v>
      </c>
      <c r="L30" s="48">
        <v>-2.0614230361771577</v>
      </c>
      <c r="M30" s="48">
        <v>-0.15955244853267844</v>
      </c>
      <c r="N30" s="48">
        <v>-3.9019726695746444</v>
      </c>
      <c r="O30" s="48">
        <v>-2.9957322735539909</v>
      </c>
      <c r="P30" s="48">
        <v>-1.2039728043259361</v>
      </c>
      <c r="Q30" s="48">
        <v>-0.35667494393873245</v>
      </c>
      <c r="R30" s="48">
        <v>-0.69314718055994529</v>
      </c>
      <c r="S30" s="48">
        <v>-0.22314355131420971</v>
      </c>
      <c r="T30" s="48">
        <v>-1.6094379124341003</v>
      </c>
      <c r="U30" s="48">
        <v>-5.7503024902910944</v>
      </c>
      <c r="V30" s="48">
        <v>-1.5866688041728243</v>
      </c>
      <c r="W30" s="48">
        <v>-5.8680855259474773</v>
      </c>
      <c r="X30" s="3" t="s">
        <v>396</v>
      </c>
      <c r="Y30" s="54" t="s">
        <v>542</v>
      </c>
    </row>
    <row r="31" spans="1:25" x14ac:dyDescent="0.3">
      <c r="A31" s="25">
        <v>155</v>
      </c>
      <c r="B31" s="22">
        <v>154</v>
      </c>
      <c r="C31" s="26" t="s">
        <v>399</v>
      </c>
      <c r="D31" s="47">
        <f>IFERROR(INDEX('Data Pemeliharaan'!$B$2:$B$551, MATCH(A31, 'Data Pemeliharaan'!$A$2:$A$551,0)), "N/A")</f>
        <v>45302</v>
      </c>
      <c r="E31" s="47" t="str">
        <f>IFERROR(INDEX('Data Pemeliharaan'!$C$2:$C$551, MATCH(A31, 'Data Pemeliharaan'!$A$2:$A$551,0)), "N/A")</f>
        <v>Kuratif</v>
      </c>
      <c r="F31" s="58">
        <v>2</v>
      </c>
      <c r="G31" s="58">
        <v>7998</v>
      </c>
      <c r="H31" s="61" t="s">
        <v>396</v>
      </c>
      <c r="I31" s="3">
        <v>0</v>
      </c>
      <c r="J31" s="48">
        <v>0.46666666666666667</v>
      </c>
      <c r="K31" s="48">
        <v>0.17383177570093458</v>
      </c>
      <c r="L31" s="48">
        <v>-2.0614230361771577</v>
      </c>
      <c r="M31" s="48">
        <v>-0.15955244853267844</v>
      </c>
      <c r="N31" s="48">
        <v>-3.9019726695746444</v>
      </c>
      <c r="O31" s="48">
        <v>-2.9957322735539909</v>
      </c>
      <c r="P31" s="48">
        <v>-1.2039728043259361</v>
      </c>
      <c r="Q31" s="48">
        <v>-0.35667494393873245</v>
      </c>
      <c r="R31" s="48">
        <v>-0.69314718055994529</v>
      </c>
      <c r="S31" s="48">
        <v>-0.22314355131420971</v>
      </c>
      <c r="T31" s="48">
        <v>-1.6094379124341003</v>
      </c>
      <c r="U31" s="48">
        <v>-5.7503024902910944</v>
      </c>
      <c r="V31" s="48">
        <v>-1.5866688041728243</v>
      </c>
      <c r="W31" s="48">
        <v>-5.8680855259474773</v>
      </c>
      <c r="X31" s="3" t="s">
        <v>396</v>
      </c>
      <c r="Y31" s="54" t="s">
        <v>542</v>
      </c>
    </row>
    <row r="32" spans="1:25" x14ac:dyDescent="0.3">
      <c r="A32" s="22">
        <v>171</v>
      </c>
      <c r="B32" s="22">
        <v>170</v>
      </c>
      <c r="C32" s="22" t="s">
        <v>399</v>
      </c>
      <c r="D32" s="47">
        <f>IFERROR(INDEX('Data Pemeliharaan'!$B$2:$B$551, MATCH(A32, 'Data Pemeliharaan'!$A$2:$A$551,0)), "N/A")</f>
        <v>45316</v>
      </c>
      <c r="E32" s="47" t="str">
        <f>IFERROR(INDEX('Data Pemeliharaan'!$C$2:$C$551, MATCH(A32, 'Data Pemeliharaan'!$A$2:$A$551,0)), "N/A")</f>
        <v>Kuratif</v>
      </c>
      <c r="F32" s="58">
        <v>2</v>
      </c>
      <c r="G32" s="58">
        <v>10320</v>
      </c>
      <c r="H32" s="61" t="s">
        <v>396</v>
      </c>
      <c r="I32" s="3">
        <v>0</v>
      </c>
      <c r="J32" s="48">
        <v>0.46666666666666667</v>
      </c>
      <c r="K32" s="48">
        <v>0.22429906542056074</v>
      </c>
      <c r="L32" s="48">
        <v>-2.0614230361771577</v>
      </c>
      <c r="M32" s="48">
        <v>-0.15955244853267844</v>
      </c>
      <c r="N32" s="48">
        <v>-3.9019726695746444</v>
      </c>
      <c r="O32" s="48">
        <v>-2.9957322735539909</v>
      </c>
      <c r="P32" s="48">
        <v>-1.2039728043259361</v>
      </c>
      <c r="Q32" s="48">
        <v>-0.35667494393873245</v>
      </c>
      <c r="R32" s="48">
        <v>-0.69314718055994529</v>
      </c>
      <c r="S32" s="48">
        <v>-0.22314355131420971</v>
      </c>
      <c r="T32" s="48">
        <v>-1.6094379124341003</v>
      </c>
      <c r="U32" s="48">
        <v>-5.7503024902910944</v>
      </c>
      <c r="V32" s="48">
        <v>-1.5866688041728243</v>
      </c>
      <c r="W32" s="48">
        <v>-5.8680855259474773</v>
      </c>
      <c r="X32" s="3" t="s">
        <v>396</v>
      </c>
      <c r="Y32" s="54" t="s">
        <v>542</v>
      </c>
    </row>
    <row r="33" spans="1:25" x14ac:dyDescent="0.3">
      <c r="A33" s="22">
        <v>173</v>
      </c>
      <c r="B33" s="22">
        <v>172</v>
      </c>
      <c r="C33" s="26" t="s">
        <v>399</v>
      </c>
      <c r="D33" s="47">
        <f>IFERROR(INDEX('Data Pemeliharaan'!$B$2:$B$551, MATCH(A33, 'Data Pemeliharaan'!$A$2:$A$551,0)), "N/A")</f>
        <v>45320</v>
      </c>
      <c r="E33" s="47" t="str">
        <f>IFERROR(INDEX('Data Pemeliharaan'!$C$2:$C$551, MATCH(A33, 'Data Pemeliharaan'!$A$2:$A$551,0)), "N/A")</f>
        <v>Preventive</v>
      </c>
      <c r="F33" s="58">
        <v>1</v>
      </c>
      <c r="G33" s="58">
        <v>15480</v>
      </c>
      <c r="H33" s="61" t="s">
        <v>396</v>
      </c>
      <c r="I33" s="3">
        <v>1</v>
      </c>
      <c r="J33" s="48">
        <v>0.2</v>
      </c>
      <c r="K33" s="48">
        <v>0.3364485981308411</v>
      </c>
      <c r="L33" s="48">
        <v>-2.0614230361771577</v>
      </c>
      <c r="M33" s="48">
        <v>-0.15955244853267844</v>
      </c>
      <c r="N33" s="48">
        <v>-3.9019726695746444</v>
      </c>
      <c r="O33" s="48">
        <v>-2.9957322735539909</v>
      </c>
      <c r="P33" s="48">
        <v>-1.2039728043259361</v>
      </c>
      <c r="Q33" s="48">
        <v>-0.35667494393873245</v>
      </c>
      <c r="R33" s="48">
        <v>-0.69314718055994529</v>
      </c>
      <c r="S33" s="48">
        <v>-0.22314355131420971</v>
      </c>
      <c r="T33" s="48">
        <v>-1.6094379124341003</v>
      </c>
      <c r="U33" s="48">
        <v>-5.7503024902910944</v>
      </c>
      <c r="V33" s="48">
        <v>-1.5866688041728243</v>
      </c>
      <c r="W33" s="48">
        <v>-5.8680855259474773</v>
      </c>
      <c r="X33" s="3" t="s">
        <v>396</v>
      </c>
      <c r="Y33" s="54" t="s">
        <v>542</v>
      </c>
    </row>
    <row r="34" spans="1:25" x14ac:dyDescent="0.3">
      <c r="A34" s="22">
        <v>182</v>
      </c>
      <c r="B34" s="22">
        <v>181</v>
      </c>
      <c r="C34" s="22" t="s">
        <v>399</v>
      </c>
      <c r="D34" s="47">
        <f>IFERROR(INDEX('Data Pemeliharaan'!$B$2:$B$551, MATCH(A34, 'Data Pemeliharaan'!$A$2:$A$551,0)), "N/A")</f>
        <v>45329</v>
      </c>
      <c r="E34" s="47" t="str">
        <f>IFERROR(INDEX('Data Pemeliharaan'!$C$2:$C$551, MATCH(A34, 'Data Pemeliharaan'!$A$2:$A$551,0)), "N/A")</f>
        <v>Preventive</v>
      </c>
      <c r="F34" s="58">
        <v>1</v>
      </c>
      <c r="G34" s="58">
        <v>12900</v>
      </c>
      <c r="H34" s="61" t="s">
        <v>396</v>
      </c>
      <c r="I34" s="3">
        <v>1</v>
      </c>
      <c r="J34" s="48">
        <v>0.2</v>
      </c>
      <c r="K34" s="48">
        <v>0.28037383177570091</v>
      </c>
      <c r="L34" s="48">
        <v>-2.0614230361771577</v>
      </c>
      <c r="M34" s="48">
        <v>-0.15955244853267844</v>
      </c>
      <c r="N34" s="48">
        <v>-3.9019726695746444</v>
      </c>
      <c r="O34" s="48">
        <v>-2.9957322735539909</v>
      </c>
      <c r="P34" s="48">
        <v>-1.2039728043259361</v>
      </c>
      <c r="Q34" s="48">
        <v>-0.35667494393873245</v>
      </c>
      <c r="R34" s="48">
        <v>-0.69314718055994529</v>
      </c>
      <c r="S34" s="48">
        <v>-0.22314355131420971</v>
      </c>
      <c r="T34" s="48">
        <v>-1.6094379124341003</v>
      </c>
      <c r="U34" s="48">
        <v>-5.7503024902910944</v>
      </c>
      <c r="V34" s="48">
        <v>-1.5866688041728243</v>
      </c>
      <c r="W34" s="48">
        <v>-5.8680855259474773</v>
      </c>
      <c r="X34" s="3" t="s">
        <v>396</v>
      </c>
      <c r="Y34" s="54" t="s">
        <v>542</v>
      </c>
    </row>
    <row r="35" spans="1:25" x14ac:dyDescent="0.3">
      <c r="A35" s="22">
        <v>188</v>
      </c>
      <c r="B35" s="22">
        <v>187</v>
      </c>
      <c r="C35" s="26" t="s">
        <v>399</v>
      </c>
      <c r="D35" s="47">
        <f>IFERROR(INDEX('Data Pemeliharaan'!$B$2:$B$551, MATCH(A35, 'Data Pemeliharaan'!$A$2:$A$551,0)), "N/A")</f>
        <v>45335</v>
      </c>
      <c r="E35" s="47" t="str">
        <f>IFERROR(INDEX('Data Pemeliharaan'!$C$2:$C$551, MATCH(A35, 'Data Pemeliharaan'!$A$2:$A$551,0)), "N/A")</f>
        <v>Preventive</v>
      </c>
      <c r="F35" s="58">
        <v>1</v>
      </c>
      <c r="G35" s="58">
        <v>13975</v>
      </c>
      <c r="H35" s="61" t="s">
        <v>396</v>
      </c>
      <c r="I35" s="3">
        <v>1</v>
      </c>
      <c r="J35" s="48">
        <v>0.2</v>
      </c>
      <c r="K35" s="48">
        <v>0.30373831775700932</v>
      </c>
      <c r="L35" s="48">
        <v>-2.0614230361771577</v>
      </c>
      <c r="M35" s="48">
        <v>-0.15955244853267844</v>
      </c>
      <c r="N35" s="48">
        <v>-3.9019726695746444</v>
      </c>
      <c r="O35" s="48">
        <v>-2.9957322735539909</v>
      </c>
      <c r="P35" s="48">
        <v>-1.2039728043259361</v>
      </c>
      <c r="Q35" s="48">
        <v>-0.35667494393873245</v>
      </c>
      <c r="R35" s="48">
        <v>-0.69314718055994529</v>
      </c>
      <c r="S35" s="48">
        <v>-0.22314355131420971</v>
      </c>
      <c r="T35" s="48">
        <v>-1.6094379124341003</v>
      </c>
      <c r="U35" s="48">
        <v>-5.7503024902910944</v>
      </c>
      <c r="V35" s="48">
        <v>-1.5866688041728243</v>
      </c>
      <c r="W35" s="48">
        <v>-5.8680855259474773</v>
      </c>
      <c r="X35" s="3" t="s">
        <v>396</v>
      </c>
      <c r="Y35" s="54" t="s">
        <v>542</v>
      </c>
    </row>
    <row r="36" spans="1:25" x14ac:dyDescent="0.3">
      <c r="A36" s="22">
        <v>191</v>
      </c>
      <c r="B36" s="22">
        <v>190</v>
      </c>
      <c r="C36" s="26" t="s">
        <v>399</v>
      </c>
      <c r="D36" s="47">
        <f>IFERROR(INDEX('Data Pemeliharaan'!$B$2:$B$551, MATCH(A36, 'Data Pemeliharaan'!$A$2:$A$551,0)), "N/A")</f>
        <v>45341</v>
      </c>
      <c r="E36" s="47" t="str">
        <f>IFERROR(INDEX('Data Pemeliharaan'!$C$2:$C$551, MATCH(A36, 'Data Pemeliharaan'!$A$2:$A$551,0)), "N/A")</f>
        <v>Preventive</v>
      </c>
      <c r="F36" s="58">
        <v>2</v>
      </c>
      <c r="G36" s="58">
        <v>6780</v>
      </c>
      <c r="H36" s="61" t="s">
        <v>396</v>
      </c>
      <c r="I36" s="3">
        <v>1</v>
      </c>
      <c r="J36" s="48">
        <v>0.46666666666666667</v>
      </c>
      <c r="K36" s="48">
        <v>0.14735926972397306</v>
      </c>
      <c r="L36" s="48">
        <v>-2.0614230361771577</v>
      </c>
      <c r="M36" s="48">
        <v>-0.15955244853267844</v>
      </c>
      <c r="N36" s="48">
        <v>-3.9019726695746444</v>
      </c>
      <c r="O36" s="48">
        <v>-2.9957322735539909</v>
      </c>
      <c r="P36" s="48">
        <v>-1.2039728043259361</v>
      </c>
      <c r="Q36" s="48">
        <v>-0.35667494393873245</v>
      </c>
      <c r="R36" s="48">
        <v>-0.69314718055994529</v>
      </c>
      <c r="S36" s="48">
        <v>-0.22314355131420971</v>
      </c>
      <c r="T36" s="48">
        <v>-1.6094379124341003</v>
      </c>
      <c r="U36" s="48">
        <v>-5.7503024902910944</v>
      </c>
      <c r="V36" s="48">
        <v>-1.5866688041728243</v>
      </c>
      <c r="W36" s="48">
        <v>-5.8680855259474773</v>
      </c>
      <c r="X36" s="3" t="s">
        <v>396</v>
      </c>
      <c r="Y36" s="54" t="s">
        <v>542</v>
      </c>
    </row>
    <row r="37" spans="1:25" x14ac:dyDescent="0.3">
      <c r="A37" s="22">
        <v>197</v>
      </c>
      <c r="B37" s="22">
        <v>196</v>
      </c>
      <c r="C37" s="22" t="s">
        <v>399</v>
      </c>
      <c r="D37" s="47">
        <f>IFERROR(INDEX('Data Pemeliharaan'!$B$2:$B$551, MATCH(A37, 'Data Pemeliharaan'!$A$2:$A$551,0)), "N/A")</f>
        <v>45348</v>
      </c>
      <c r="E37" s="47" t="str">
        <f>IFERROR(INDEX('Data Pemeliharaan'!$C$2:$C$551, MATCH(A37, 'Data Pemeliharaan'!$A$2:$A$551,0)), "N/A")</f>
        <v>Preventive</v>
      </c>
      <c r="F37" s="58">
        <v>1</v>
      </c>
      <c r="G37" s="58">
        <v>2470</v>
      </c>
      <c r="H37" s="61" t="s">
        <v>396</v>
      </c>
      <c r="I37" s="3">
        <v>1</v>
      </c>
      <c r="J37" s="48">
        <v>0.2</v>
      </c>
      <c r="K37" s="48">
        <v>5.3683981743099324E-2</v>
      </c>
      <c r="L37" s="48">
        <v>-2.0614230361771577</v>
      </c>
      <c r="M37" s="48">
        <v>-0.15955244853267844</v>
      </c>
      <c r="N37" s="48">
        <v>-3.9019726695746444</v>
      </c>
      <c r="O37" s="48">
        <v>-2.9957322735539909</v>
      </c>
      <c r="P37" s="48">
        <v>-1.2039728043259361</v>
      </c>
      <c r="Q37" s="48">
        <v>-0.35667494393873245</v>
      </c>
      <c r="R37" s="48">
        <v>-0.69314718055994529</v>
      </c>
      <c r="S37" s="48">
        <v>-0.22314355131420971</v>
      </c>
      <c r="T37" s="48">
        <v>-1.6094379124341003</v>
      </c>
      <c r="U37" s="48">
        <v>-5.7503024902910944</v>
      </c>
      <c r="V37" s="48">
        <v>-1.5866688041728243</v>
      </c>
      <c r="W37" s="48">
        <v>-5.8680855259474773</v>
      </c>
      <c r="X37" s="3" t="s">
        <v>396</v>
      </c>
      <c r="Y37" s="54" t="s">
        <v>542</v>
      </c>
    </row>
    <row r="38" spans="1:25" x14ac:dyDescent="0.3">
      <c r="A38" s="25">
        <v>204</v>
      </c>
      <c r="B38" s="22">
        <v>203</v>
      </c>
      <c r="C38" s="22" t="s">
        <v>399</v>
      </c>
      <c r="D38" s="47">
        <f>IFERROR(INDEX('Data Pemeliharaan'!$B$2:$B$551, MATCH(A38, 'Data Pemeliharaan'!$A$2:$A$551,0)), "N/A")</f>
        <v>45356</v>
      </c>
      <c r="E38" s="47" t="str">
        <f>IFERROR(INDEX('Data Pemeliharaan'!$C$2:$C$551, MATCH(A38, 'Data Pemeliharaan'!$A$2:$A$551,0)), "N/A")</f>
        <v>Preventive</v>
      </c>
      <c r="F38" s="58">
        <v>0.25</v>
      </c>
      <c r="G38" s="58">
        <v>15910</v>
      </c>
      <c r="H38" s="61" t="s">
        <v>397</v>
      </c>
      <c r="I38" s="3">
        <v>1</v>
      </c>
      <c r="J38" s="48">
        <v>0</v>
      </c>
      <c r="K38" s="48">
        <v>0.34579439252336447</v>
      </c>
      <c r="L38" s="48">
        <v>-2.0614230361771577</v>
      </c>
      <c r="M38" s="48">
        <v>-0.15955244853267844</v>
      </c>
      <c r="N38" s="48">
        <v>-3.9019726695746444</v>
      </c>
      <c r="O38" s="48">
        <v>-2.9957322735539909</v>
      </c>
      <c r="P38" s="48">
        <v>-1.2039728043259361</v>
      </c>
      <c r="Q38" s="48">
        <v>-0.35667494393873245</v>
      </c>
      <c r="R38" s="48">
        <v>-0.69314718055994529</v>
      </c>
      <c r="S38" s="48">
        <v>-0.22314355131420971</v>
      </c>
      <c r="T38" s="48">
        <v>-1.6094379124341003</v>
      </c>
      <c r="U38" s="48">
        <v>-5.7503024902910944</v>
      </c>
      <c r="V38" s="48">
        <v>-1.5866688041728243</v>
      </c>
      <c r="W38" s="48">
        <v>-5.8680855259474773</v>
      </c>
      <c r="X38" s="3" t="s">
        <v>396</v>
      </c>
      <c r="Y38" s="54" t="s">
        <v>543</v>
      </c>
    </row>
    <row r="39" spans="1:25" x14ac:dyDescent="0.3">
      <c r="A39" s="25">
        <v>219</v>
      </c>
      <c r="B39" s="22">
        <v>218</v>
      </c>
      <c r="C39" s="22" t="s">
        <v>399</v>
      </c>
      <c r="D39" s="47">
        <f>IFERROR(INDEX('Data Pemeliharaan'!$B$2:$B$551, MATCH(A39, 'Data Pemeliharaan'!$A$2:$A$551,0)), "N/A")</f>
        <v>45371</v>
      </c>
      <c r="E39" s="47" t="str">
        <f>IFERROR(INDEX('Data Pemeliharaan'!$C$2:$C$551, MATCH(A39, 'Data Pemeliharaan'!$A$2:$A$551,0)), "N/A")</f>
        <v>Kuratif</v>
      </c>
      <c r="F39" s="58">
        <v>2</v>
      </c>
      <c r="G39" s="58">
        <v>6450</v>
      </c>
      <c r="H39" s="61" t="s">
        <v>396</v>
      </c>
      <c r="I39" s="3">
        <v>0</v>
      </c>
      <c r="J39" s="48">
        <v>0.46666666666666667</v>
      </c>
      <c r="K39" s="48">
        <v>0.14018691588785046</v>
      </c>
      <c r="L39" s="48">
        <v>-2.0614230361771577</v>
      </c>
      <c r="M39" s="48">
        <v>-0.15955244853267844</v>
      </c>
      <c r="N39" s="48">
        <v>-3.9019726695746444</v>
      </c>
      <c r="O39" s="48">
        <v>-2.9957322735539909</v>
      </c>
      <c r="P39" s="48">
        <v>-1.2039728043259361</v>
      </c>
      <c r="Q39" s="48">
        <v>-0.35667494393873245</v>
      </c>
      <c r="R39" s="48">
        <v>-0.69314718055994529</v>
      </c>
      <c r="S39" s="48">
        <v>-0.22314355131420971</v>
      </c>
      <c r="T39" s="48">
        <v>-1.6094379124341003</v>
      </c>
      <c r="U39" s="48">
        <v>-5.7503024902910944</v>
      </c>
      <c r="V39" s="48">
        <v>-1.5866688041728243</v>
      </c>
      <c r="W39" s="48">
        <v>-5.8680855259474773</v>
      </c>
      <c r="X39" s="3" t="s">
        <v>396</v>
      </c>
      <c r="Y39" s="54" t="s">
        <v>542</v>
      </c>
    </row>
    <row r="40" spans="1:25" x14ac:dyDescent="0.3">
      <c r="A40" s="25">
        <v>225</v>
      </c>
      <c r="B40" s="22">
        <v>224</v>
      </c>
      <c r="C40" s="22" t="s">
        <v>399</v>
      </c>
      <c r="D40" s="47">
        <f>IFERROR(INDEX('Data Pemeliharaan'!$B$2:$B$551, MATCH(A40, 'Data Pemeliharaan'!$A$2:$A$551,0)), "N/A")</f>
        <v>45383</v>
      </c>
      <c r="E40" s="47" t="str">
        <f>IFERROR(INDEX('Data Pemeliharaan'!$C$2:$C$551, MATCH(A40, 'Data Pemeliharaan'!$A$2:$A$551,0)), "N/A")</f>
        <v>Preventive</v>
      </c>
      <c r="F40" s="58">
        <v>0.25</v>
      </c>
      <c r="G40" s="58">
        <v>6880</v>
      </c>
      <c r="H40" s="61" t="s">
        <v>397</v>
      </c>
      <c r="I40" s="3">
        <v>1</v>
      </c>
      <c r="J40" s="48">
        <v>0</v>
      </c>
      <c r="K40" s="48">
        <v>0.14953271028037382</v>
      </c>
      <c r="L40" s="48">
        <v>-2.0614230361771577</v>
      </c>
      <c r="M40" s="48">
        <v>-0.15955244853267844</v>
      </c>
      <c r="N40" s="48">
        <v>-3.9019726695746444</v>
      </c>
      <c r="O40" s="48">
        <v>-2.9957322735539909</v>
      </c>
      <c r="P40" s="48">
        <v>-1.2039728043259361</v>
      </c>
      <c r="Q40" s="48">
        <v>-0.35667494393873245</v>
      </c>
      <c r="R40" s="48">
        <v>-0.69314718055994529</v>
      </c>
      <c r="S40" s="48">
        <v>-0.22314355131420971</v>
      </c>
      <c r="T40" s="48">
        <v>-1.6094379124341003</v>
      </c>
      <c r="U40" s="48">
        <v>-5.7503024902910944</v>
      </c>
      <c r="V40" s="48">
        <v>-1.5866688041728243</v>
      </c>
      <c r="W40" s="48">
        <v>-5.8680855259474773</v>
      </c>
      <c r="X40" s="3" t="s">
        <v>396</v>
      </c>
      <c r="Y40" s="54" t="s">
        <v>543</v>
      </c>
    </row>
    <row r="41" spans="1:25" x14ac:dyDescent="0.3">
      <c r="A41" s="22">
        <v>227</v>
      </c>
      <c r="B41" s="22">
        <v>226</v>
      </c>
      <c r="C41" s="22" t="s">
        <v>399</v>
      </c>
      <c r="D41" s="47">
        <f>IFERROR(INDEX('Data Pemeliharaan'!$B$2:$B$551, MATCH(A41, 'Data Pemeliharaan'!$A$2:$A$551,0)), "N/A")</f>
        <v>45386</v>
      </c>
      <c r="E41" s="47" t="str">
        <f>IFERROR(INDEX('Data Pemeliharaan'!$C$2:$C$551, MATCH(A41, 'Data Pemeliharaan'!$A$2:$A$551,0)), "N/A")</f>
        <v>Preventive</v>
      </c>
      <c r="F41" s="58">
        <v>0.25</v>
      </c>
      <c r="G41" s="58">
        <v>1200</v>
      </c>
      <c r="H41" s="61" t="s">
        <v>397</v>
      </c>
      <c r="I41" s="3">
        <v>1</v>
      </c>
      <c r="J41" s="48">
        <v>0</v>
      </c>
      <c r="K41" s="48">
        <v>2.6081286676809388E-2</v>
      </c>
      <c r="L41" s="48">
        <v>-2.0614230361771577</v>
      </c>
      <c r="M41" s="48">
        <v>-0.15955244853267844</v>
      </c>
      <c r="N41" s="48">
        <v>-3.9019726695746444</v>
      </c>
      <c r="O41" s="48">
        <v>-2.9957322735539909</v>
      </c>
      <c r="P41" s="48">
        <v>-1.2039728043259361</v>
      </c>
      <c r="Q41" s="48">
        <v>-0.35667494393873245</v>
      </c>
      <c r="R41" s="48">
        <v>-0.69314718055994529</v>
      </c>
      <c r="S41" s="48">
        <v>-0.22314355131420971</v>
      </c>
      <c r="T41" s="48">
        <v>-1.6094379124341003</v>
      </c>
      <c r="U41" s="48">
        <v>-5.7503024902910944</v>
      </c>
      <c r="V41" s="48">
        <v>-1.5866688041728243</v>
      </c>
      <c r="W41" s="48">
        <v>-5.8680855259474773</v>
      </c>
      <c r="X41" s="3" t="s">
        <v>396</v>
      </c>
      <c r="Y41" s="54" t="s">
        <v>543</v>
      </c>
    </row>
    <row r="42" spans="1:25" x14ac:dyDescent="0.3">
      <c r="A42" s="25">
        <v>229</v>
      </c>
      <c r="B42" s="22">
        <v>228</v>
      </c>
      <c r="C42" s="22" t="s">
        <v>399</v>
      </c>
      <c r="D42" s="47">
        <f>IFERROR(INDEX('Data Pemeliharaan'!$B$2:$B$551, MATCH(A42, 'Data Pemeliharaan'!$A$2:$A$551,0)), "N/A")</f>
        <v>45405</v>
      </c>
      <c r="E42" s="47" t="str">
        <f>IFERROR(INDEX('Data Pemeliharaan'!$C$2:$C$551, MATCH(A42, 'Data Pemeliharaan'!$A$2:$A$551,0)), "N/A")</f>
        <v>Preventive</v>
      </c>
      <c r="F42" s="58">
        <v>1</v>
      </c>
      <c r="G42" s="58">
        <v>5160</v>
      </c>
      <c r="H42" s="61" t="s">
        <v>396</v>
      </c>
      <c r="I42" s="3">
        <v>1</v>
      </c>
      <c r="J42" s="48">
        <v>0.2</v>
      </c>
      <c r="K42" s="48">
        <v>0.11214953271028037</v>
      </c>
      <c r="L42" s="48">
        <v>-2.0614230361771577</v>
      </c>
      <c r="M42" s="48">
        <v>-0.15955244853267844</v>
      </c>
      <c r="N42" s="48">
        <v>-3.9019726695746444</v>
      </c>
      <c r="O42" s="48">
        <v>-2.9957322735539909</v>
      </c>
      <c r="P42" s="48">
        <v>-1.2039728043259361</v>
      </c>
      <c r="Q42" s="48">
        <v>-0.35667494393873245</v>
      </c>
      <c r="R42" s="48">
        <v>-0.69314718055994529</v>
      </c>
      <c r="S42" s="48">
        <v>-0.22314355131420971</v>
      </c>
      <c r="T42" s="48">
        <v>-1.6094379124341003</v>
      </c>
      <c r="U42" s="48">
        <v>-5.7503024902910944</v>
      </c>
      <c r="V42" s="48">
        <v>-1.5866688041728243</v>
      </c>
      <c r="W42" s="48">
        <v>-5.8680855259474773</v>
      </c>
      <c r="X42" s="3" t="s">
        <v>396</v>
      </c>
      <c r="Y42" s="54" t="s">
        <v>542</v>
      </c>
    </row>
    <row r="43" spans="1:25" x14ac:dyDescent="0.3">
      <c r="A43" s="22">
        <v>231</v>
      </c>
      <c r="B43" s="22">
        <v>230</v>
      </c>
      <c r="C43" s="22" t="s">
        <v>399</v>
      </c>
      <c r="D43" s="47">
        <f>IFERROR(INDEX('Data Pemeliharaan'!$B$2:$B$551, MATCH(A43, 'Data Pemeliharaan'!$A$2:$A$551,0)), "N/A")</f>
        <v>45406</v>
      </c>
      <c r="E43" s="47" t="str">
        <f>IFERROR(INDEX('Data Pemeliharaan'!$C$2:$C$551, MATCH(A43, 'Data Pemeliharaan'!$A$2:$A$551,0)), "N/A")</f>
        <v>Preventive</v>
      </c>
      <c r="F43" s="58">
        <v>1</v>
      </c>
      <c r="G43" s="58">
        <v>20640</v>
      </c>
      <c r="H43" s="61" t="s">
        <v>396</v>
      </c>
      <c r="I43" s="3">
        <v>1</v>
      </c>
      <c r="J43" s="48">
        <v>0.2</v>
      </c>
      <c r="K43" s="48">
        <v>0.44859813084112149</v>
      </c>
      <c r="L43" s="48">
        <v>-2.0614230361771577</v>
      </c>
      <c r="M43" s="48">
        <v>-0.15955244853267844</v>
      </c>
      <c r="N43" s="48">
        <v>-3.9019726695746444</v>
      </c>
      <c r="O43" s="48">
        <v>-2.9957322735539909</v>
      </c>
      <c r="P43" s="48">
        <v>-1.2039728043259361</v>
      </c>
      <c r="Q43" s="48">
        <v>-0.35667494393873245</v>
      </c>
      <c r="R43" s="48">
        <v>-0.69314718055994529</v>
      </c>
      <c r="S43" s="48">
        <v>-0.22314355131420971</v>
      </c>
      <c r="T43" s="48">
        <v>-1.6094379124341003</v>
      </c>
      <c r="U43" s="48">
        <v>-5.7503024902910944</v>
      </c>
      <c r="V43" s="48">
        <v>-1.5866688041728243</v>
      </c>
      <c r="W43" s="48">
        <v>-5.8680855259474773</v>
      </c>
      <c r="X43" s="3" t="s">
        <v>396</v>
      </c>
      <c r="Y43" s="54" t="s">
        <v>542</v>
      </c>
    </row>
    <row r="44" spans="1:25" x14ac:dyDescent="0.3">
      <c r="A44" s="25">
        <v>260</v>
      </c>
      <c r="B44" s="22">
        <v>259</v>
      </c>
      <c r="C44" s="26" t="s">
        <v>399</v>
      </c>
      <c r="D44" s="47">
        <f>IFERROR(INDEX('Data Pemeliharaan'!$B$2:$B$551, MATCH(A44, 'Data Pemeliharaan'!$A$2:$A$551,0)), "N/A")</f>
        <v>45440</v>
      </c>
      <c r="E44" s="47" t="str">
        <f>IFERROR(INDEX('Data Pemeliharaan'!$C$2:$C$551, MATCH(A44, 'Data Pemeliharaan'!$A$2:$A$551,0)), "N/A")</f>
        <v>Preventive</v>
      </c>
      <c r="F44" s="58">
        <v>0.25</v>
      </c>
      <c r="G44" s="58">
        <v>694</v>
      </c>
      <c r="H44" s="61" t="s">
        <v>397</v>
      </c>
      <c r="I44" s="3">
        <v>1</v>
      </c>
      <c r="J44" s="48">
        <v>0</v>
      </c>
      <c r="K44" s="48">
        <v>1.5083677461421431E-2</v>
      </c>
      <c r="L44" s="48">
        <v>-2.0614230361771577</v>
      </c>
      <c r="M44" s="48">
        <v>-0.15955244853267844</v>
      </c>
      <c r="N44" s="48">
        <v>-3.9019726695746444</v>
      </c>
      <c r="O44" s="48">
        <v>-2.9957322735539909</v>
      </c>
      <c r="P44" s="48">
        <v>-1.2039728043259361</v>
      </c>
      <c r="Q44" s="48">
        <v>-0.35667494393873245</v>
      </c>
      <c r="R44" s="48">
        <v>-0.69314718055994529</v>
      </c>
      <c r="S44" s="48">
        <v>-0.22314355131420971</v>
      </c>
      <c r="T44" s="48">
        <v>-1.6094379124341003</v>
      </c>
      <c r="U44" s="48">
        <v>-5.7503024902910944</v>
      </c>
      <c r="V44" s="48">
        <v>-1.5866688041728243</v>
      </c>
      <c r="W44" s="48">
        <v>-5.8680855259474773</v>
      </c>
      <c r="X44" s="3" t="s">
        <v>396</v>
      </c>
      <c r="Y44" s="54" t="s">
        <v>543</v>
      </c>
    </row>
    <row r="45" spans="1:25" x14ac:dyDescent="0.3">
      <c r="A45" s="25">
        <v>295</v>
      </c>
      <c r="B45" s="22">
        <v>294</v>
      </c>
      <c r="C45" s="26" t="s">
        <v>399</v>
      </c>
      <c r="D45" s="47">
        <f>IFERROR(INDEX('Data Pemeliharaan'!$B$2:$B$551, MATCH(A45, 'Data Pemeliharaan'!$A$2:$A$551,0)), "N/A")</f>
        <v>45475</v>
      </c>
      <c r="E45" s="47" t="str">
        <f>IFERROR(INDEX('Data Pemeliharaan'!$C$2:$C$551, MATCH(A45, 'Data Pemeliharaan'!$A$2:$A$551,0)), "N/A")</f>
        <v>Preventive</v>
      </c>
      <c r="F45" s="58">
        <v>1</v>
      </c>
      <c r="G45" s="58">
        <v>19780</v>
      </c>
      <c r="H45" s="61" t="s">
        <v>396</v>
      </c>
      <c r="I45" s="3">
        <v>1</v>
      </c>
      <c r="J45" s="48">
        <v>0.2</v>
      </c>
      <c r="K45" s="48">
        <v>0.42990654205607476</v>
      </c>
      <c r="L45" s="48">
        <v>-2.0614230361771577</v>
      </c>
      <c r="M45" s="48">
        <v>-0.15955244853267844</v>
      </c>
      <c r="N45" s="48">
        <v>-3.9019726695746444</v>
      </c>
      <c r="O45" s="48">
        <v>-2.9957322735539909</v>
      </c>
      <c r="P45" s="48">
        <v>-1.2039728043259361</v>
      </c>
      <c r="Q45" s="48">
        <v>-0.35667494393873245</v>
      </c>
      <c r="R45" s="48">
        <v>-0.69314718055994529</v>
      </c>
      <c r="S45" s="48">
        <v>-0.22314355131420971</v>
      </c>
      <c r="T45" s="48">
        <v>-1.6094379124341003</v>
      </c>
      <c r="U45" s="48">
        <v>-5.7503024902910944</v>
      </c>
      <c r="V45" s="48">
        <v>-1.5866688041728243</v>
      </c>
      <c r="W45" s="48">
        <v>-5.8680855259474773</v>
      </c>
      <c r="X45" s="3" t="s">
        <v>396</v>
      </c>
      <c r="Y45" s="54" t="s">
        <v>542</v>
      </c>
    </row>
    <row r="46" spans="1:25" x14ac:dyDescent="0.3">
      <c r="A46" s="22">
        <v>301</v>
      </c>
      <c r="B46" s="22">
        <v>300</v>
      </c>
      <c r="C46" s="22" t="s">
        <v>399</v>
      </c>
      <c r="D46" s="47">
        <f>IFERROR(INDEX('Data Pemeliharaan'!$B$2:$B$551, MATCH(A46, 'Data Pemeliharaan'!$A$2:$A$551,0)), "N/A")</f>
        <v>45478</v>
      </c>
      <c r="E46" s="47" t="str">
        <f>IFERROR(INDEX('Data Pemeliharaan'!$C$2:$C$551, MATCH(A46, 'Data Pemeliharaan'!$A$2:$A$551,0)), "N/A")</f>
        <v>Kuratif</v>
      </c>
      <c r="F46" s="58">
        <v>3</v>
      </c>
      <c r="G46" s="58">
        <v>23650</v>
      </c>
      <c r="H46" s="61" t="s">
        <v>396</v>
      </c>
      <c r="I46" s="3">
        <v>0</v>
      </c>
      <c r="J46" s="48">
        <v>0.73333333333333328</v>
      </c>
      <c r="K46" s="48">
        <v>0.51401869158878499</v>
      </c>
      <c r="L46" s="48">
        <v>-2.0614230361771577</v>
      </c>
      <c r="M46" s="48">
        <v>-0.15955244853267844</v>
      </c>
      <c r="N46" s="48">
        <v>-3.9019726695746444</v>
      </c>
      <c r="O46" s="48">
        <v>-2.9957322735539909</v>
      </c>
      <c r="P46" s="48">
        <v>-1.2039728043259361</v>
      </c>
      <c r="Q46" s="48">
        <v>-0.35667494393873245</v>
      </c>
      <c r="R46" s="48">
        <v>-0.69314718055994529</v>
      </c>
      <c r="S46" s="48">
        <v>-0.22314355131420971</v>
      </c>
      <c r="T46" s="48">
        <v>-1.6094379124341003</v>
      </c>
      <c r="U46" s="48">
        <v>-5.7503024902910944</v>
      </c>
      <c r="V46" s="48">
        <v>-1.5866688041728243</v>
      </c>
      <c r="W46" s="48">
        <v>-5.8680855259474773</v>
      </c>
      <c r="X46" s="3" t="s">
        <v>396</v>
      </c>
      <c r="Y46" s="54" t="s">
        <v>542</v>
      </c>
    </row>
    <row r="47" spans="1:25" x14ac:dyDescent="0.3">
      <c r="A47" s="25">
        <v>304</v>
      </c>
      <c r="B47" s="22">
        <v>303</v>
      </c>
      <c r="C47" s="26" t="s">
        <v>399</v>
      </c>
      <c r="D47" s="47">
        <f>IFERROR(INDEX('Data Pemeliharaan'!$B$2:$B$551, MATCH(A47, 'Data Pemeliharaan'!$A$2:$A$551,0)), "N/A")</f>
        <v>45481</v>
      </c>
      <c r="E47" s="47" t="str">
        <f>IFERROR(INDEX('Data Pemeliharaan'!$C$2:$C$551, MATCH(A47, 'Data Pemeliharaan'!$A$2:$A$551,0)), "N/A")</f>
        <v>Preventive</v>
      </c>
      <c r="F47" s="58">
        <v>1</v>
      </c>
      <c r="G47" s="58">
        <v>25800</v>
      </c>
      <c r="H47" s="61" t="s">
        <v>396</v>
      </c>
      <c r="I47" s="3">
        <v>1</v>
      </c>
      <c r="J47" s="48">
        <v>0.2</v>
      </c>
      <c r="K47" s="48">
        <v>0.56074766355140182</v>
      </c>
      <c r="L47" s="48">
        <v>-2.0614230361771577</v>
      </c>
      <c r="M47" s="48">
        <v>-0.15955244853267844</v>
      </c>
      <c r="N47" s="48">
        <v>-3.9019726695746444</v>
      </c>
      <c r="O47" s="48">
        <v>-2.9957322735539909</v>
      </c>
      <c r="P47" s="48">
        <v>-1.2039728043259361</v>
      </c>
      <c r="Q47" s="48">
        <v>-0.35667494393873245</v>
      </c>
      <c r="R47" s="48">
        <v>-0.69314718055994529</v>
      </c>
      <c r="S47" s="48">
        <v>-0.22314355131420971</v>
      </c>
      <c r="T47" s="48">
        <v>-1.6094379124341003</v>
      </c>
      <c r="U47" s="48">
        <v>-5.7503024902910944</v>
      </c>
      <c r="V47" s="48">
        <v>-1.5866688041728243</v>
      </c>
      <c r="W47" s="48">
        <v>-5.8680855259474773</v>
      </c>
      <c r="X47" s="3" t="s">
        <v>396</v>
      </c>
      <c r="Y47" s="54" t="s">
        <v>542</v>
      </c>
    </row>
    <row r="48" spans="1:25" x14ac:dyDescent="0.3">
      <c r="A48" s="22">
        <v>313</v>
      </c>
      <c r="B48" s="22">
        <v>312</v>
      </c>
      <c r="C48" s="26" t="s">
        <v>399</v>
      </c>
      <c r="D48" s="47">
        <f>IFERROR(INDEX('Data Pemeliharaan'!$B$2:$B$551, MATCH(A48, 'Data Pemeliharaan'!$A$2:$A$551,0)), "N/A")</f>
        <v>45489</v>
      </c>
      <c r="E48" s="47" t="str">
        <f>IFERROR(INDEX('Data Pemeliharaan'!$C$2:$C$551, MATCH(A48, 'Data Pemeliharaan'!$A$2:$A$551,0)), "N/A")</f>
        <v>Kuratif</v>
      </c>
      <c r="F48" s="58">
        <v>1</v>
      </c>
      <c r="G48" s="58">
        <v>21500</v>
      </c>
      <c r="H48" s="61" t="s">
        <v>396</v>
      </c>
      <c r="I48" s="3">
        <v>0</v>
      </c>
      <c r="J48" s="48">
        <v>0.2</v>
      </c>
      <c r="K48" s="48">
        <v>0.46728971962616822</v>
      </c>
      <c r="L48" s="48">
        <v>-2.0614230361771577</v>
      </c>
      <c r="M48" s="48">
        <v>-0.15955244853267844</v>
      </c>
      <c r="N48" s="48">
        <v>-3.9019726695746444</v>
      </c>
      <c r="O48" s="48">
        <v>-2.9957322735539909</v>
      </c>
      <c r="P48" s="48">
        <v>-1.2039728043259361</v>
      </c>
      <c r="Q48" s="48">
        <v>-0.35667494393873245</v>
      </c>
      <c r="R48" s="48">
        <v>-0.69314718055994529</v>
      </c>
      <c r="S48" s="48">
        <v>-0.22314355131420971</v>
      </c>
      <c r="T48" s="48">
        <v>-1.6094379124341003</v>
      </c>
      <c r="U48" s="48">
        <v>-5.7503024902910944</v>
      </c>
      <c r="V48" s="48">
        <v>-1.5866688041728243</v>
      </c>
      <c r="W48" s="48">
        <v>-5.8680855259474773</v>
      </c>
      <c r="X48" s="3" t="s">
        <v>396</v>
      </c>
      <c r="Y48" s="54" t="s">
        <v>542</v>
      </c>
    </row>
    <row r="49" spans="1:25" x14ac:dyDescent="0.3">
      <c r="A49" s="22">
        <v>318</v>
      </c>
      <c r="B49" s="22">
        <v>317</v>
      </c>
      <c r="C49" s="26" t="s">
        <v>399</v>
      </c>
      <c r="D49" s="47">
        <f>IFERROR(INDEX('Data Pemeliharaan'!$B$2:$B$551, MATCH(A49, 'Data Pemeliharaan'!$A$2:$A$551,0)), "N/A")</f>
        <v>45495</v>
      </c>
      <c r="E49" s="47" t="str">
        <f>IFERROR(INDEX('Data Pemeliharaan'!$C$2:$C$551, MATCH(A49, 'Data Pemeliharaan'!$A$2:$A$551,0)), "N/A")</f>
        <v>Preventive</v>
      </c>
      <c r="F49" s="58">
        <v>1</v>
      </c>
      <c r="G49" s="58">
        <v>18060</v>
      </c>
      <c r="H49" s="61" t="s">
        <v>396</v>
      </c>
      <c r="I49" s="3">
        <v>1</v>
      </c>
      <c r="J49" s="48">
        <v>0.2</v>
      </c>
      <c r="K49" s="48">
        <v>0.3925233644859813</v>
      </c>
      <c r="L49" s="48">
        <v>-2.0614230361771577</v>
      </c>
      <c r="M49" s="48">
        <v>-0.15955244853267844</v>
      </c>
      <c r="N49" s="48">
        <v>-3.9019726695746444</v>
      </c>
      <c r="O49" s="48">
        <v>-2.9957322735539909</v>
      </c>
      <c r="P49" s="48">
        <v>-1.2039728043259361</v>
      </c>
      <c r="Q49" s="48">
        <v>-0.35667494393873245</v>
      </c>
      <c r="R49" s="48">
        <v>-0.69314718055994529</v>
      </c>
      <c r="S49" s="48">
        <v>-0.22314355131420971</v>
      </c>
      <c r="T49" s="48">
        <v>-1.6094379124341003</v>
      </c>
      <c r="U49" s="48">
        <v>-5.7503024902910944</v>
      </c>
      <c r="V49" s="48">
        <v>-1.5866688041728243</v>
      </c>
      <c r="W49" s="48">
        <v>-5.8680855259474773</v>
      </c>
      <c r="X49" s="3" t="s">
        <v>396</v>
      </c>
      <c r="Y49" s="54" t="s">
        <v>542</v>
      </c>
    </row>
    <row r="50" spans="1:25" x14ac:dyDescent="0.3">
      <c r="A50" s="25">
        <v>325</v>
      </c>
      <c r="B50" s="22">
        <v>324</v>
      </c>
      <c r="C50" s="22" t="s">
        <v>399</v>
      </c>
      <c r="D50" s="47">
        <f>IFERROR(INDEX('Data Pemeliharaan'!$B$2:$B$551, MATCH(A50, 'Data Pemeliharaan'!$A$2:$A$551,0)), "N/A")</f>
        <v>45502</v>
      </c>
      <c r="E50" s="47" t="str">
        <f>IFERROR(INDEX('Data Pemeliharaan'!$C$2:$C$551, MATCH(A50, 'Data Pemeliharaan'!$A$2:$A$551,0)), "N/A")</f>
        <v>Preventive</v>
      </c>
      <c r="F50" s="58">
        <v>1</v>
      </c>
      <c r="G50" s="58">
        <v>6536</v>
      </c>
      <c r="H50" s="61" t="s">
        <v>396</v>
      </c>
      <c r="I50" s="3">
        <v>1</v>
      </c>
      <c r="J50" s="48">
        <v>0.2</v>
      </c>
      <c r="K50" s="48">
        <v>0.14205607476635515</v>
      </c>
      <c r="L50" s="48">
        <v>-2.0614230361771577</v>
      </c>
      <c r="M50" s="48">
        <v>-0.15955244853267844</v>
      </c>
      <c r="N50" s="48">
        <v>-3.9019726695746444</v>
      </c>
      <c r="O50" s="48">
        <v>-2.9957322735539909</v>
      </c>
      <c r="P50" s="48">
        <v>-1.2039728043259361</v>
      </c>
      <c r="Q50" s="48">
        <v>-0.35667494393873245</v>
      </c>
      <c r="R50" s="48">
        <v>-0.69314718055994529</v>
      </c>
      <c r="S50" s="48">
        <v>-0.22314355131420971</v>
      </c>
      <c r="T50" s="48">
        <v>-1.6094379124341003</v>
      </c>
      <c r="U50" s="48">
        <v>-5.7503024902910944</v>
      </c>
      <c r="V50" s="48">
        <v>-1.5866688041728243</v>
      </c>
      <c r="W50" s="48">
        <v>-5.8680855259474773</v>
      </c>
      <c r="X50" s="3" t="s">
        <v>396</v>
      </c>
      <c r="Y50" s="54" t="s">
        <v>542</v>
      </c>
    </row>
    <row r="51" spans="1:25" x14ac:dyDescent="0.3">
      <c r="A51" s="22">
        <v>331</v>
      </c>
      <c r="B51" s="22">
        <v>330</v>
      </c>
      <c r="C51" s="26" t="s">
        <v>399</v>
      </c>
      <c r="D51" s="47">
        <f>IFERROR(INDEX('Data Pemeliharaan'!$B$2:$B$551, MATCH(A51, 'Data Pemeliharaan'!$A$2:$A$551,0)), "N/A")</f>
        <v>45505</v>
      </c>
      <c r="E51" s="47" t="str">
        <f>IFERROR(INDEX('Data Pemeliharaan'!$C$2:$C$551, MATCH(A51, 'Data Pemeliharaan'!$A$2:$A$551,0)), "N/A")</f>
        <v>Preventive</v>
      </c>
      <c r="F51" s="58">
        <v>1</v>
      </c>
      <c r="G51" s="58">
        <v>641</v>
      </c>
      <c r="H51" s="61" t="s">
        <v>396</v>
      </c>
      <c r="I51" s="3">
        <v>1</v>
      </c>
      <c r="J51" s="48">
        <v>0.2</v>
      </c>
      <c r="K51" s="48">
        <v>1.3931753966529015E-2</v>
      </c>
      <c r="L51" s="48">
        <v>-2.0614230361771577</v>
      </c>
      <c r="M51" s="48">
        <v>-0.15955244853267844</v>
      </c>
      <c r="N51" s="48">
        <v>-3.9019726695746444</v>
      </c>
      <c r="O51" s="48">
        <v>-2.9957322735539909</v>
      </c>
      <c r="P51" s="48">
        <v>-1.2039728043259361</v>
      </c>
      <c r="Q51" s="48">
        <v>-0.35667494393873245</v>
      </c>
      <c r="R51" s="48">
        <v>-0.69314718055994529</v>
      </c>
      <c r="S51" s="48">
        <v>-0.22314355131420971</v>
      </c>
      <c r="T51" s="48">
        <v>-1.6094379124341003</v>
      </c>
      <c r="U51" s="48">
        <v>-5.7503024902910944</v>
      </c>
      <c r="V51" s="48">
        <v>-1.5866688041728243</v>
      </c>
      <c r="W51" s="48">
        <v>-5.8680855259474773</v>
      </c>
      <c r="X51" s="3" t="s">
        <v>396</v>
      </c>
      <c r="Y51" s="54" t="s">
        <v>542</v>
      </c>
    </row>
    <row r="52" spans="1:25" x14ac:dyDescent="0.3">
      <c r="A52" s="25">
        <v>334</v>
      </c>
      <c r="B52" s="22">
        <v>333</v>
      </c>
      <c r="C52" s="26" t="s">
        <v>399</v>
      </c>
      <c r="D52" s="47">
        <f>IFERROR(INDEX('Data Pemeliharaan'!$B$2:$B$551, MATCH(A52, 'Data Pemeliharaan'!$A$2:$A$551,0)), "N/A")</f>
        <v>45510</v>
      </c>
      <c r="E52" s="47" t="str">
        <f>IFERROR(INDEX('Data Pemeliharaan'!$C$2:$C$551, MATCH(A52, 'Data Pemeliharaan'!$A$2:$A$551,0)), "N/A")</f>
        <v>Preventive</v>
      </c>
      <c r="F52" s="58">
        <v>1</v>
      </c>
      <c r="G52" s="58">
        <v>13200</v>
      </c>
      <c r="H52" s="61" t="s">
        <v>396</v>
      </c>
      <c r="I52" s="3">
        <v>1</v>
      </c>
      <c r="J52" s="48">
        <v>0.2</v>
      </c>
      <c r="K52" s="48">
        <v>0.28689415344490327</v>
      </c>
      <c r="L52" s="48">
        <v>-2.0614230361771577</v>
      </c>
      <c r="M52" s="48">
        <v>-0.15955244853267844</v>
      </c>
      <c r="N52" s="48">
        <v>-3.9019726695746444</v>
      </c>
      <c r="O52" s="48">
        <v>-2.9957322735539909</v>
      </c>
      <c r="P52" s="48">
        <v>-1.2039728043259361</v>
      </c>
      <c r="Q52" s="48">
        <v>-0.35667494393873245</v>
      </c>
      <c r="R52" s="48">
        <v>-0.69314718055994529</v>
      </c>
      <c r="S52" s="48">
        <v>-0.22314355131420971</v>
      </c>
      <c r="T52" s="48">
        <v>-1.6094379124341003</v>
      </c>
      <c r="U52" s="48">
        <v>-5.7503024902910944</v>
      </c>
      <c r="V52" s="48">
        <v>-1.5866688041728243</v>
      </c>
      <c r="W52" s="48">
        <v>-5.8680855259474773</v>
      </c>
      <c r="X52" s="3" t="s">
        <v>396</v>
      </c>
      <c r="Y52" s="54" t="s">
        <v>542</v>
      </c>
    </row>
    <row r="53" spans="1:25" x14ac:dyDescent="0.3">
      <c r="A53" s="22">
        <v>337</v>
      </c>
      <c r="B53" s="22">
        <v>336</v>
      </c>
      <c r="C53" s="26" t="s">
        <v>399</v>
      </c>
      <c r="D53" s="47">
        <f>IFERROR(INDEX('Data Pemeliharaan'!$B$2:$B$551, MATCH(A53, 'Data Pemeliharaan'!$A$2:$A$551,0)), "N/A")</f>
        <v>45512</v>
      </c>
      <c r="E53" s="47" t="str">
        <f>IFERROR(INDEX('Data Pemeliharaan'!$C$2:$C$551, MATCH(A53, 'Data Pemeliharaan'!$A$2:$A$551,0)), "N/A")</f>
        <v>Preventive</v>
      </c>
      <c r="F53" s="58">
        <v>1</v>
      </c>
      <c r="G53" s="58">
        <v>10514</v>
      </c>
      <c r="H53" s="61" t="s">
        <v>396</v>
      </c>
      <c r="I53" s="3">
        <v>1</v>
      </c>
      <c r="J53" s="48">
        <v>0.2</v>
      </c>
      <c r="K53" s="48">
        <v>0.22851554009997826</v>
      </c>
      <c r="L53" s="48">
        <v>-2.0614230361771577</v>
      </c>
      <c r="M53" s="48">
        <v>-0.15955244853267844</v>
      </c>
      <c r="N53" s="48">
        <v>-3.9019726695746444</v>
      </c>
      <c r="O53" s="48">
        <v>-2.9957322735539909</v>
      </c>
      <c r="P53" s="48">
        <v>-1.2039728043259361</v>
      </c>
      <c r="Q53" s="48">
        <v>-0.35667494393873245</v>
      </c>
      <c r="R53" s="48">
        <v>-0.69314718055994529</v>
      </c>
      <c r="S53" s="48">
        <v>-0.22314355131420971</v>
      </c>
      <c r="T53" s="48">
        <v>-1.6094379124341003</v>
      </c>
      <c r="U53" s="48">
        <v>-5.7503024902910944</v>
      </c>
      <c r="V53" s="48">
        <v>-1.5866688041728243</v>
      </c>
      <c r="W53" s="48">
        <v>-5.8680855259474773</v>
      </c>
      <c r="X53" s="3" t="s">
        <v>396</v>
      </c>
      <c r="Y53" s="54" t="s">
        <v>542</v>
      </c>
    </row>
    <row r="54" spans="1:25" x14ac:dyDescent="0.3">
      <c r="A54" s="25">
        <v>354</v>
      </c>
      <c r="B54" s="22">
        <v>353</v>
      </c>
      <c r="C54" s="22" t="s">
        <v>399</v>
      </c>
      <c r="D54" s="47">
        <f>IFERROR(INDEX('Data Pemeliharaan'!$B$2:$B$551, MATCH(A54, 'Data Pemeliharaan'!$A$2:$A$551,0)), "N/A")</f>
        <v>45532</v>
      </c>
      <c r="E54" s="47" t="str">
        <f>IFERROR(INDEX('Data Pemeliharaan'!$C$2:$C$551, MATCH(A54, 'Data Pemeliharaan'!$A$2:$A$551,0)), "N/A")</f>
        <v>Preventive</v>
      </c>
      <c r="F54" s="58">
        <v>1</v>
      </c>
      <c r="G54" s="58">
        <v>14792</v>
      </c>
      <c r="H54" s="61" t="s">
        <v>396</v>
      </c>
      <c r="I54" s="3">
        <v>1</v>
      </c>
      <c r="J54" s="48">
        <v>0.2</v>
      </c>
      <c r="K54" s="48">
        <v>0.32149532710280376</v>
      </c>
      <c r="L54" s="48">
        <v>-2.0614230361771577</v>
      </c>
      <c r="M54" s="48">
        <v>-0.15955244853267844</v>
      </c>
      <c r="N54" s="48">
        <v>-3.9019726695746444</v>
      </c>
      <c r="O54" s="48">
        <v>-2.9957322735539909</v>
      </c>
      <c r="P54" s="48">
        <v>-1.2039728043259361</v>
      </c>
      <c r="Q54" s="48">
        <v>-0.35667494393873245</v>
      </c>
      <c r="R54" s="48">
        <v>-0.69314718055994529</v>
      </c>
      <c r="S54" s="48">
        <v>-0.22314355131420971</v>
      </c>
      <c r="T54" s="48">
        <v>-1.6094379124341003</v>
      </c>
      <c r="U54" s="48">
        <v>-5.7503024902910944</v>
      </c>
      <c r="V54" s="48">
        <v>-1.5866688041728243</v>
      </c>
      <c r="W54" s="48">
        <v>-5.8680855259474773</v>
      </c>
      <c r="X54" s="3" t="s">
        <v>396</v>
      </c>
      <c r="Y54" s="54" t="s">
        <v>542</v>
      </c>
    </row>
    <row r="55" spans="1:25" x14ac:dyDescent="0.3">
      <c r="A55" s="22">
        <v>367</v>
      </c>
      <c r="B55" s="22">
        <v>366</v>
      </c>
      <c r="C55" s="22" t="s">
        <v>399</v>
      </c>
      <c r="D55" s="47">
        <f>IFERROR(INDEX('Data Pemeliharaan'!$B$2:$B$551, MATCH(A55, 'Data Pemeliharaan'!$A$2:$A$551,0)), "N/A")</f>
        <v>45547</v>
      </c>
      <c r="E55" s="47" t="str">
        <f>IFERROR(INDEX('Data Pemeliharaan'!$C$2:$C$551, MATCH(A55, 'Data Pemeliharaan'!$A$2:$A$551,0)), "N/A")</f>
        <v>Kuratif</v>
      </c>
      <c r="F55" s="58">
        <v>2</v>
      </c>
      <c r="G55" s="58">
        <v>5160</v>
      </c>
      <c r="H55" s="61" t="s">
        <v>396</v>
      </c>
      <c r="I55" s="3">
        <v>0</v>
      </c>
      <c r="J55" s="48">
        <v>0.46666666666666667</v>
      </c>
      <c r="K55" s="48">
        <v>0.11214953271028037</v>
      </c>
      <c r="L55" s="48">
        <v>-2.0614230361771577</v>
      </c>
      <c r="M55" s="48">
        <v>-0.15955244853267844</v>
      </c>
      <c r="N55" s="48">
        <v>-3.9019726695746444</v>
      </c>
      <c r="O55" s="48">
        <v>-2.9957322735539909</v>
      </c>
      <c r="P55" s="48">
        <v>-1.2039728043259361</v>
      </c>
      <c r="Q55" s="48">
        <v>-0.35667494393873245</v>
      </c>
      <c r="R55" s="48">
        <v>-0.69314718055994529</v>
      </c>
      <c r="S55" s="48">
        <v>-0.22314355131420971</v>
      </c>
      <c r="T55" s="48">
        <v>-1.6094379124341003</v>
      </c>
      <c r="U55" s="48">
        <v>-5.7503024902910944</v>
      </c>
      <c r="V55" s="48">
        <v>-1.5866688041728243</v>
      </c>
      <c r="W55" s="48">
        <v>-5.8680855259474773</v>
      </c>
      <c r="X55" s="3" t="s">
        <v>396</v>
      </c>
      <c r="Y55" s="54" t="s">
        <v>542</v>
      </c>
    </row>
    <row r="56" spans="1:25" x14ac:dyDescent="0.3">
      <c r="A56" s="25">
        <v>369</v>
      </c>
      <c r="B56" s="22">
        <v>368</v>
      </c>
      <c r="C56" s="26" t="s">
        <v>399</v>
      </c>
      <c r="D56" s="47">
        <f>IFERROR(INDEX('Data Pemeliharaan'!$B$2:$B$551, MATCH(A56, 'Data Pemeliharaan'!$A$2:$A$551,0)), "N/A")</f>
        <v>45552</v>
      </c>
      <c r="E56" s="47" t="str">
        <f>IFERROR(INDEX('Data Pemeliharaan'!$C$2:$C$551, MATCH(A56, 'Data Pemeliharaan'!$A$2:$A$551,0)), "N/A")</f>
        <v>Preventive</v>
      </c>
      <c r="F56" s="58">
        <v>1</v>
      </c>
      <c r="G56" s="58">
        <v>800</v>
      </c>
      <c r="H56" s="61" t="s">
        <v>396</v>
      </c>
      <c r="I56" s="3">
        <v>1</v>
      </c>
      <c r="J56" s="48">
        <v>0.2</v>
      </c>
      <c r="K56" s="48">
        <v>1.7387524451206258E-2</v>
      </c>
      <c r="L56" s="48">
        <v>-2.0614230361771577</v>
      </c>
      <c r="M56" s="48">
        <v>-0.15955244853267844</v>
      </c>
      <c r="N56" s="48">
        <v>-3.9019726695746444</v>
      </c>
      <c r="O56" s="48">
        <v>-2.9957322735539909</v>
      </c>
      <c r="P56" s="48">
        <v>-1.2039728043259361</v>
      </c>
      <c r="Q56" s="48">
        <v>-0.35667494393873245</v>
      </c>
      <c r="R56" s="48">
        <v>-0.69314718055994529</v>
      </c>
      <c r="S56" s="48">
        <v>-0.22314355131420971</v>
      </c>
      <c r="T56" s="48">
        <v>-1.6094379124341003</v>
      </c>
      <c r="U56" s="48">
        <v>-5.7503024902910944</v>
      </c>
      <c r="V56" s="48">
        <v>-1.5866688041728243</v>
      </c>
      <c r="W56" s="48">
        <v>-5.8680855259474773</v>
      </c>
      <c r="X56" s="3" t="s">
        <v>396</v>
      </c>
      <c r="Y56" s="54" t="s">
        <v>542</v>
      </c>
    </row>
    <row r="57" spans="1:25" x14ac:dyDescent="0.3">
      <c r="A57" s="25">
        <v>374</v>
      </c>
      <c r="B57" s="22">
        <v>373</v>
      </c>
      <c r="C57" s="26" t="s">
        <v>399</v>
      </c>
      <c r="D57" s="47">
        <f>IFERROR(INDEX('Data Pemeliharaan'!$B$2:$B$551, MATCH(A57, 'Data Pemeliharaan'!$A$2:$A$551,0)), "N/A")</f>
        <v>45561</v>
      </c>
      <c r="E57" s="47" t="str">
        <f>IFERROR(INDEX('Data Pemeliharaan'!$C$2:$C$551, MATCH(A57, 'Data Pemeliharaan'!$A$2:$A$551,0)), "N/A")</f>
        <v>Kuratif</v>
      </c>
      <c r="F57" s="58">
        <v>1</v>
      </c>
      <c r="G57" s="58">
        <v>16770</v>
      </c>
      <c r="H57" s="61" t="s">
        <v>396</v>
      </c>
      <c r="I57" s="3">
        <v>0</v>
      </c>
      <c r="J57" s="48">
        <v>0.2</v>
      </c>
      <c r="K57" s="48">
        <v>0.3644859813084112</v>
      </c>
      <c r="L57" s="48">
        <v>-2.0614230361771577</v>
      </c>
      <c r="M57" s="48">
        <v>-0.15955244853267844</v>
      </c>
      <c r="N57" s="48">
        <v>-3.9019726695746444</v>
      </c>
      <c r="O57" s="48">
        <v>-2.9957322735539909</v>
      </c>
      <c r="P57" s="48">
        <v>-1.2039728043259361</v>
      </c>
      <c r="Q57" s="48">
        <v>-0.35667494393873245</v>
      </c>
      <c r="R57" s="48">
        <v>-0.69314718055994529</v>
      </c>
      <c r="S57" s="48">
        <v>-0.22314355131420971</v>
      </c>
      <c r="T57" s="48">
        <v>-1.6094379124341003</v>
      </c>
      <c r="U57" s="48">
        <v>-5.7503024902910944</v>
      </c>
      <c r="V57" s="48">
        <v>-1.5866688041728243</v>
      </c>
      <c r="W57" s="48">
        <v>-5.8680855259474773</v>
      </c>
      <c r="X57" s="3" t="s">
        <v>396</v>
      </c>
      <c r="Y57" s="54" t="s">
        <v>542</v>
      </c>
    </row>
    <row r="58" spans="1:25" x14ac:dyDescent="0.3">
      <c r="A58" s="22">
        <v>376</v>
      </c>
      <c r="B58" s="22">
        <v>375</v>
      </c>
      <c r="C58" s="26" t="s">
        <v>399</v>
      </c>
      <c r="D58" s="47">
        <f>IFERROR(INDEX('Data Pemeliharaan'!$B$2:$B$551, MATCH(A58, 'Data Pemeliharaan'!$A$2:$A$551,0)), "N/A")</f>
        <v>45566</v>
      </c>
      <c r="E58" s="47" t="str">
        <f>IFERROR(INDEX('Data Pemeliharaan'!$C$2:$C$551, MATCH(A58, 'Data Pemeliharaan'!$A$2:$A$551,0)), "N/A")</f>
        <v>Kuratif</v>
      </c>
      <c r="F58" s="58">
        <v>2</v>
      </c>
      <c r="G58" s="58">
        <v>17630</v>
      </c>
      <c r="H58" s="61" t="s">
        <v>396</v>
      </c>
      <c r="I58" s="3">
        <v>0</v>
      </c>
      <c r="J58" s="48">
        <v>0.46666666666666667</v>
      </c>
      <c r="K58" s="48">
        <v>0.38317757009345793</v>
      </c>
      <c r="L58" s="48">
        <v>-2.0614230361771577</v>
      </c>
      <c r="M58" s="48">
        <v>-0.15955244853267844</v>
      </c>
      <c r="N58" s="48">
        <v>-3.9019726695746444</v>
      </c>
      <c r="O58" s="48">
        <v>-2.9957322735539909</v>
      </c>
      <c r="P58" s="48">
        <v>-1.2039728043259361</v>
      </c>
      <c r="Q58" s="48">
        <v>-0.35667494393873245</v>
      </c>
      <c r="R58" s="48">
        <v>-0.69314718055994529</v>
      </c>
      <c r="S58" s="48">
        <v>-0.22314355131420971</v>
      </c>
      <c r="T58" s="48">
        <v>-1.6094379124341003</v>
      </c>
      <c r="U58" s="48">
        <v>-5.7503024902910944</v>
      </c>
      <c r="V58" s="48">
        <v>-1.5866688041728243</v>
      </c>
      <c r="W58" s="48">
        <v>-5.8680855259474773</v>
      </c>
      <c r="X58" s="3" t="s">
        <v>396</v>
      </c>
      <c r="Y58" s="54" t="s">
        <v>542</v>
      </c>
    </row>
    <row r="59" spans="1:25" x14ac:dyDescent="0.3">
      <c r="A59" s="22">
        <v>381</v>
      </c>
      <c r="B59" s="22">
        <v>380</v>
      </c>
      <c r="C59" s="26" t="s">
        <v>399</v>
      </c>
      <c r="D59" s="47">
        <f>IFERROR(INDEX('Data Pemeliharaan'!$B$2:$B$551, MATCH(A59, 'Data Pemeliharaan'!$A$2:$A$551,0)), "N/A")</f>
        <v>45573</v>
      </c>
      <c r="E59" s="47" t="str">
        <f>IFERROR(INDEX('Data Pemeliharaan'!$C$2:$C$551, MATCH(A59, 'Data Pemeliharaan'!$A$2:$A$551,0)), "N/A")</f>
        <v>Preventive</v>
      </c>
      <c r="F59" s="58">
        <v>1</v>
      </c>
      <c r="G59" s="58">
        <v>13147</v>
      </c>
      <c r="H59" s="61" t="s">
        <v>396</v>
      </c>
      <c r="I59" s="3">
        <v>1</v>
      </c>
      <c r="J59" s="48">
        <v>0.2</v>
      </c>
      <c r="K59" s="48">
        <v>0.28574222995001086</v>
      </c>
      <c r="L59" s="48">
        <v>-2.0614230361771577</v>
      </c>
      <c r="M59" s="48">
        <v>-0.15955244853267844</v>
      </c>
      <c r="N59" s="48">
        <v>-3.9019726695746444</v>
      </c>
      <c r="O59" s="48">
        <v>-2.9957322735539909</v>
      </c>
      <c r="P59" s="48">
        <v>-1.2039728043259361</v>
      </c>
      <c r="Q59" s="48">
        <v>-0.35667494393873245</v>
      </c>
      <c r="R59" s="48">
        <v>-0.69314718055994529</v>
      </c>
      <c r="S59" s="48">
        <v>-0.22314355131420971</v>
      </c>
      <c r="T59" s="48">
        <v>-1.6094379124341003</v>
      </c>
      <c r="U59" s="48">
        <v>-5.7503024902910944</v>
      </c>
      <c r="V59" s="48">
        <v>-1.5866688041728243</v>
      </c>
      <c r="W59" s="48">
        <v>-5.8680855259474773</v>
      </c>
      <c r="X59" s="3" t="s">
        <v>396</v>
      </c>
      <c r="Y59" s="54" t="s">
        <v>542</v>
      </c>
    </row>
    <row r="60" spans="1:25" x14ac:dyDescent="0.3">
      <c r="A60" s="25">
        <v>390</v>
      </c>
      <c r="B60" s="22">
        <v>389</v>
      </c>
      <c r="C60" s="26" t="s">
        <v>399</v>
      </c>
      <c r="D60" s="47">
        <f>IFERROR(INDEX('Data Pemeliharaan'!$B$2:$B$551, MATCH(A60, 'Data Pemeliharaan'!$A$2:$A$551,0)), "N/A")</f>
        <v>45584</v>
      </c>
      <c r="E60" s="47" t="str">
        <f>IFERROR(INDEX('Data Pemeliharaan'!$C$2:$C$551, MATCH(A60, 'Data Pemeliharaan'!$A$2:$A$551,0)), "N/A")</f>
        <v>Kuratif</v>
      </c>
      <c r="F60" s="58">
        <v>4</v>
      </c>
      <c r="G60" s="58">
        <v>12126</v>
      </c>
      <c r="H60" s="61" t="s">
        <v>398</v>
      </c>
      <c r="I60" s="3">
        <v>0</v>
      </c>
      <c r="J60" s="48">
        <v>1</v>
      </c>
      <c r="K60" s="48">
        <v>0.26355140186915887</v>
      </c>
      <c r="L60" s="48">
        <v>-2.0614230361771577</v>
      </c>
      <c r="M60" s="48">
        <v>-0.15955244853267844</v>
      </c>
      <c r="N60" s="48">
        <v>-3.9019726695746444</v>
      </c>
      <c r="O60" s="48">
        <v>-2.9957322735539909</v>
      </c>
      <c r="P60" s="48">
        <v>-1.2039728043259361</v>
      </c>
      <c r="Q60" s="48">
        <v>-0.35667494393873245</v>
      </c>
      <c r="R60" s="48">
        <v>-0.69314718055994529</v>
      </c>
      <c r="S60" s="48">
        <v>-0.22314355131420971</v>
      </c>
      <c r="T60" s="48">
        <v>-1.6094379124341003</v>
      </c>
      <c r="U60" s="48">
        <v>-5.7503024902910944</v>
      </c>
      <c r="V60" s="48">
        <v>-1.5866688041728243</v>
      </c>
      <c r="W60" s="48">
        <v>-5.8680855259474773</v>
      </c>
      <c r="X60" s="3" t="s">
        <v>396</v>
      </c>
      <c r="Y60" s="54" t="s">
        <v>543</v>
      </c>
    </row>
    <row r="61" spans="1:25" x14ac:dyDescent="0.3">
      <c r="A61" s="22">
        <v>392</v>
      </c>
      <c r="B61" s="22">
        <v>391</v>
      </c>
      <c r="C61" s="26" t="s">
        <v>399</v>
      </c>
      <c r="D61" s="47">
        <f>IFERROR(INDEX('Data Pemeliharaan'!$B$2:$B$551, MATCH(A61, 'Data Pemeliharaan'!$A$2:$A$551,0)), "N/A")</f>
        <v>45588</v>
      </c>
      <c r="E61" s="47" t="str">
        <f>IFERROR(INDEX('Data Pemeliharaan'!$C$2:$C$551, MATCH(A61, 'Data Pemeliharaan'!$A$2:$A$551,0)), "N/A")</f>
        <v>Preventive</v>
      </c>
      <c r="F61" s="58">
        <v>1</v>
      </c>
      <c r="G61" s="58">
        <v>12900</v>
      </c>
      <c r="H61" s="61" t="s">
        <v>396</v>
      </c>
      <c r="I61" s="3">
        <v>1</v>
      </c>
      <c r="J61" s="48">
        <v>0.2</v>
      </c>
      <c r="K61" s="48">
        <v>0.28037383177570091</v>
      </c>
      <c r="L61" s="48">
        <v>-2.0614230361771577</v>
      </c>
      <c r="M61" s="48">
        <v>-0.15955244853267844</v>
      </c>
      <c r="N61" s="48">
        <v>-3.9019726695746444</v>
      </c>
      <c r="O61" s="48">
        <v>-2.9957322735539909</v>
      </c>
      <c r="P61" s="48">
        <v>-1.2039728043259361</v>
      </c>
      <c r="Q61" s="48">
        <v>-0.35667494393873245</v>
      </c>
      <c r="R61" s="48">
        <v>-0.69314718055994529</v>
      </c>
      <c r="S61" s="48">
        <v>-0.22314355131420971</v>
      </c>
      <c r="T61" s="48">
        <v>-1.6094379124341003</v>
      </c>
      <c r="U61" s="48">
        <v>-5.7503024902910944</v>
      </c>
      <c r="V61" s="48">
        <v>-1.5866688041728243</v>
      </c>
      <c r="W61" s="48">
        <v>-5.8680855259474773</v>
      </c>
      <c r="X61" s="3" t="s">
        <v>396</v>
      </c>
      <c r="Y61" s="54" t="s">
        <v>542</v>
      </c>
    </row>
    <row r="62" spans="1:25" x14ac:dyDescent="0.3">
      <c r="A62" s="22">
        <v>407</v>
      </c>
      <c r="B62" s="22">
        <v>406</v>
      </c>
      <c r="C62" s="22" t="s">
        <v>399</v>
      </c>
      <c r="D62" s="47">
        <f>IFERROR(INDEX('Data Pemeliharaan'!$B$2:$B$551, MATCH(A62, 'Data Pemeliharaan'!$A$2:$A$551,0)), "N/A")</f>
        <v>45614</v>
      </c>
      <c r="E62" s="47" t="str">
        <f>IFERROR(INDEX('Data Pemeliharaan'!$C$2:$C$551, MATCH(A62, 'Data Pemeliharaan'!$A$2:$A$551,0)), "N/A")</f>
        <v>Preventive</v>
      </c>
      <c r="F62" s="58">
        <v>1</v>
      </c>
      <c r="G62" s="58">
        <v>30530</v>
      </c>
      <c r="H62" s="61" t="s">
        <v>396</v>
      </c>
      <c r="I62" s="3">
        <v>1</v>
      </c>
      <c r="J62" s="48">
        <v>0.2</v>
      </c>
      <c r="K62" s="48">
        <v>0.66355140186915884</v>
      </c>
      <c r="L62" s="48">
        <v>-2.0614230361771577</v>
      </c>
      <c r="M62" s="48">
        <v>-0.15955244853267844</v>
      </c>
      <c r="N62" s="48">
        <v>-3.9019726695746444</v>
      </c>
      <c r="O62" s="48">
        <v>-2.9957322735539909</v>
      </c>
      <c r="P62" s="48">
        <v>-1.2039728043259361</v>
      </c>
      <c r="Q62" s="48">
        <v>-0.35667494393873245</v>
      </c>
      <c r="R62" s="48">
        <v>-0.69314718055994529</v>
      </c>
      <c r="S62" s="48">
        <v>-0.22314355131420971</v>
      </c>
      <c r="T62" s="48">
        <v>-1.6094379124341003</v>
      </c>
      <c r="U62" s="48">
        <v>-5.7503024902910944</v>
      </c>
      <c r="V62" s="48">
        <v>-1.5866688041728243</v>
      </c>
      <c r="W62" s="48">
        <v>-5.8680855259474773</v>
      </c>
      <c r="X62" s="3" t="s">
        <v>396</v>
      </c>
      <c r="Y62" s="54" t="s">
        <v>542</v>
      </c>
    </row>
    <row r="63" spans="1:25" x14ac:dyDescent="0.3">
      <c r="A63" s="22">
        <v>408</v>
      </c>
      <c r="B63" s="22">
        <v>407</v>
      </c>
      <c r="C63" s="22" t="s">
        <v>399</v>
      </c>
      <c r="D63" s="47">
        <f>IFERROR(INDEX('Data Pemeliharaan'!$B$2:$B$551, MATCH(A63, 'Data Pemeliharaan'!$A$2:$A$551,0)), "N/A")</f>
        <v>45614</v>
      </c>
      <c r="E63" s="47" t="str">
        <f>IFERROR(INDEX('Data Pemeliharaan'!$C$2:$C$551, MATCH(A63, 'Data Pemeliharaan'!$A$2:$A$551,0)), "N/A")</f>
        <v>Preventive</v>
      </c>
      <c r="F63" s="58">
        <v>1</v>
      </c>
      <c r="G63" s="58">
        <v>30530</v>
      </c>
      <c r="H63" s="61" t="s">
        <v>396</v>
      </c>
      <c r="I63" s="3">
        <v>1</v>
      </c>
      <c r="J63" s="48">
        <v>0.2</v>
      </c>
      <c r="K63" s="48">
        <v>0.66355140186915884</v>
      </c>
      <c r="L63" s="48">
        <v>-2.0614230361771577</v>
      </c>
      <c r="M63" s="48">
        <v>-0.15955244853267844</v>
      </c>
      <c r="N63" s="48">
        <v>-3.9019726695746444</v>
      </c>
      <c r="O63" s="48">
        <v>-2.9957322735539909</v>
      </c>
      <c r="P63" s="48">
        <v>-1.2039728043259361</v>
      </c>
      <c r="Q63" s="48">
        <v>-0.35667494393873245</v>
      </c>
      <c r="R63" s="48">
        <v>-0.69314718055994529</v>
      </c>
      <c r="S63" s="48">
        <v>-0.22314355131420971</v>
      </c>
      <c r="T63" s="48">
        <v>-1.6094379124341003</v>
      </c>
      <c r="U63" s="48">
        <v>-5.7503024902910944</v>
      </c>
      <c r="V63" s="48">
        <v>-1.5866688041728243</v>
      </c>
      <c r="W63" s="48">
        <v>-5.8680855259474773</v>
      </c>
      <c r="X63" s="3" t="s">
        <v>396</v>
      </c>
      <c r="Y63" s="54" t="s">
        <v>542</v>
      </c>
    </row>
    <row r="64" spans="1:25" x14ac:dyDescent="0.3">
      <c r="A64" s="25">
        <v>424</v>
      </c>
      <c r="B64" s="22">
        <v>423</v>
      </c>
      <c r="C64" s="26" t="s">
        <v>399</v>
      </c>
      <c r="D64" s="47">
        <f>IFERROR(INDEX('Data Pemeliharaan'!$B$2:$B$551, MATCH(A64, 'Data Pemeliharaan'!$A$2:$A$551,0)), "N/A")</f>
        <v>45628</v>
      </c>
      <c r="E64" s="47" t="str">
        <f>IFERROR(INDEX('Data Pemeliharaan'!$C$2:$C$551, MATCH(A64, 'Data Pemeliharaan'!$A$2:$A$551,0)), "N/A")</f>
        <v>Preventive</v>
      </c>
      <c r="F64" s="58">
        <v>1</v>
      </c>
      <c r="G64" s="58">
        <v>27950</v>
      </c>
      <c r="H64" s="61" t="s">
        <v>396</v>
      </c>
      <c r="I64" s="3">
        <v>1</v>
      </c>
      <c r="J64" s="48">
        <v>0.2</v>
      </c>
      <c r="K64" s="48">
        <v>0.60747663551401865</v>
      </c>
      <c r="L64" s="48">
        <v>-2.0614230361771577</v>
      </c>
      <c r="M64" s="48">
        <v>-0.15955244853267844</v>
      </c>
      <c r="N64" s="48">
        <v>-3.9019726695746444</v>
      </c>
      <c r="O64" s="48">
        <v>-2.9957322735539909</v>
      </c>
      <c r="P64" s="48">
        <v>-1.2039728043259361</v>
      </c>
      <c r="Q64" s="48">
        <v>-0.35667494393873245</v>
      </c>
      <c r="R64" s="48">
        <v>-0.69314718055994529</v>
      </c>
      <c r="S64" s="48">
        <v>-0.22314355131420971</v>
      </c>
      <c r="T64" s="48">
        <v>-1.6094379124341003</v>
      </c>
      <c r="U64" s="48">
        <v>-5.7503024902910944</v>
      </c>
      <c r="V64" s="48">
        <v>-1.5866688041728243</v>
      </c>
      <c r="W64" s="48">
        <v>-5.8680855259474773</v>
      </c>
      <c r="X64" s="3" t="s">
        <v>396</v>
      </c>
      <c r="Y64" s="54" t="s">
        <v>542</v>
      </c>
    </row>
    <row r="65" spans="1:25" x14ac:dyDescent="0.3">
      <c r="A65" s="22">
        <v>428</v>
      </c>
      <c r="B65" s="22">
        <v>427</v>
      </c>
      <c r="C65" s="26" t="s">
        <v>399</v>
      </c>
      <c r="D65" s="47">
        <f>IFERROR(INDEX('Data Pemeliharaan'!$B$2:$B$551, MATCH(A65, 'Data Pemeliharaan'!$A$2:$A$551,0)), "N/A")</f>
        <v>45631</v>
      </c>
      <c r="E65" s="47" t="str">
        <f>IFERROR(INDEX('Data Pemeliharaan'!$C$2:$C$551, MATCH(A65, 'Data Pemeliharaan'!$A$2:$A$551,0)), "N/A")</f>
        <v>Kuratif</v>
      </c>
      <c r="F65" s="58">
        <v>1</v>
      </c>
      <c r="G65" s="58">
        <v>24381</v>
      </c>
      <c r="H65" s="61" t="s">
        <v>396</v>
      </c>
      <c r="I65" s="3">
        <v>0</v>
      </c>
      <c r="J65" s="48">
        <v>0.2</v>
      </c>
      <c r="K65" s="48">
        <v>0.52990654205607479</v>
      </c>
      <c r="L65" s="48">
        <v>-2.0614230361771577</v>
      </c>
      <c r="M65" s="48">
        <v>-0.15955244853267844</v>
      </c>
      <c r="N65" s="48">
        <v>-3.9019726695746444</v>
      </c>
      <c r="O65" s="48">
        <v>-2.9957322735539909</v>
      </c>
      <c r="P65" s="48">
        <v>-1.2039728043259361</v>
      </c>
      <c r="Q65" s="48">
        <v>-0.35667494393873245</v>
      </c>
      <c r="R65" s="48">
        <v>-0.69314718055994529</v>
      </c>
      <c r="S65" s="48">
        <v>-0.22314355131420971</v>
      </c>
      <c r="T65" s="48">
        <v>-1.6094379124341003</v>
      </c>
      <c r="U65" s="48">
        <v>-5.7503024902910944</v>
      </c>
      <c r="V65" s="48">
        <v>-1.5866688041728243</v>
      </c>
      <c r="W65" s="48">
        <v>-5.8680855259474773</v>
      </c>
      <c r="X65" s="3" t="s">
        <v>396</v>
      </c>
      <c r="Y65" s="54" t="s">
        <v>542</v>
      </c>
    </row>
    <row r="66" spans="1:25" x14ac:dyDescent="0.3">
      <c r="A66" s="22">
        <v>438</v>
      </c>
      <c r="B66" s="22">
        <v>437</v>
      </c>
      <c r="C66" s="26" t="s">
        <v>399</v>
      </c>
      <c r="D66" s="47">
        <f>IFERROR(INDEX('Data Pemeliharaan'!$B$2:$B$551, MATCH(A66, 'Data Pemeliharaan'!$A$2:$A$551,0)), "N/A")</f>
        <v>45649</v>
      </c>
      <c r="E66" s="47" t="str">
        <f>IFERROR(INDEX('Data Pemeliharaan'!$C$2:$C$551, MATCH(A66, 'Data Pemeliharaan'!$A$2:$A$551,0)), "N/A")</f>
        <v>Preventive</v>
      </c>
      <c r="F66" s="58">
        <v>2</v>
      </c>
      <c r="G66" s="58">
        <v>21682.32</v>
      </c>
      <c r="H66" s="61" t="s">
        <v>396</v>
      </c>
      <c r="I66" s="3">
        <v>1</v>
      </c>
      <c r="J66" s="48">
        <v>0.46666666666666667</v>
      </c>
      <c r="K66" s="48">
        <v>0.4712523364485981</v>
      </c>
      <c r="L66" s="48">
        <v>-2.0614230361771577</v>
      </c>
      <c r="M66" s="48">
        <v>-0.15955244853267844</v>
      </c>
      <c r="N66" s="48">
        <v>-3.9019726695746444</v>
      </c>
      <c r="O66" s="48">
        <v>-2.9957322735539909</v>
      </c>
      <c r="P66" s="48">
        <v>-1.2039728043259361</v>
      </c>
      <c r="Q66" s="48">
        <v>-0.35667494393873245</v>
      </c>
      <c r="R66" s="48">
        <v>-0.69314718055994529</v>
      </c>
      <c r="S66" s="48">
        <v>-0.22314355131420971</v>
      </c>
      <c r="T66" s="48">
        <v>-1.6094379124341003</v>
      </c>
      <c r="U66" s="48">
        <v>-5.7503024902910944</v>
      </c>
      <c r="V66" s="48">
        <v>-1.5866688041728243</v>
      </c>
      <c r="W66" s="48">
        <v>-5.8680855259474773</v>
      </c>
      <c r="X66" s="3" t="s">
        <v>396</v>
      </c>
      <c r="Y66" s="54" t="s">
        <v>542</v>
      </c>
    </row>
    <row r="67" spans="1:25" x14ac:dyDescent="0.3">
      <c r="A67" s="22">
        <v>446</v>
      </c>
      <c r="B67" s="22">
        <v>445</v>
      </c>
      <c r="C67" s="26" t="s">
        <v>399</v>
      </c>
      <c r="D67" s="47">
        <f>IFERROR(INDEX('Data Pemeliharaan'!$B$2:$B$551, MATCH(A67, 'Data Pemeliharaan'!$A$2:$A$551,0)), "N/A")</f>
        <v>45657</v>
      </c>
      <c r="E67" s="47" t="str">
        <f>IFERROR(INDEX('Data Pemeliharaan'!$C$2:$C$551, MATCH(A67, 'Data Pemeliharaan'!$A$2:$A$551,0)), "N/A")</f>
        <v>Preventive</v>
      </c>
      <c r="F67" s="58">
        <v>0.25</v>
      </c>
      <c r="G67" s="58">
        <v>772</v>
      </c>
      <c r="H67" s="61" t="s">
        <v>397</v>
      </c>
      <c r="I67" s="3">
        <v>1</v>
      </c>
      <c r="J67" s="48">
        <v>0</v>
      </c>
      <c r="K67" s="48">
        <v>1.677896109541404E-2</v>
      </c>
      <c r="L67" s="48">
        <v>-2.0614230361771577</v>
      </c>
      <c r="M67" s="48">
        <v>-0.15955244853267844</v>
      </c>
      <c r="N67" s="48">
        <v>-3.9019726695746444</v>
      </c>
      <c r="O67" s="48">
        <v>-2.9957322735539909</v>
      </c>
      <c r="P67" s="48">
        <v>-1.2039728043259361</v>
      </c>
      <c r="Q67" s="48">
        <v>-0.35667494393873245</v>
      </c>
      <c r="R67" s="48">
        <v>-0.69314718055994529</v>
      </c>
      <c r="S67" s="48">
        <v>-0.22314355131420971</v>
      </c>
      <c r="T67" s="48">
        <v>-1.6094379124341003</v>
      </c>
      <c r="U67" s="48">
        <v>-5.7503024902910944</v>
      </c>
      <c r="V67" s="48">
        <v>-1.5866688041728243</v>
      </c>
      <c r="W67" s="48">
        <v>-5.8680855259474773</v>
      </c>
      <c r="X67" s="3" t="s">
        <v>396</v>
      </c>
      <c r="Y67" s="54" t="s">
        <v>543</v>
      </c>
    </row>
    <row r="68" spans="1:25" x14ac:dyDescent="0.3">
      <c r="A68" s="22">
        <v>456</v>
      </c>
      <c r="B68" s="22">
        <v>455</v>
      </c>
      <c r="C68" s="26" t="s">
        <v>399</v>
      </c>
      <c r="D68" s="47">
        <f>IFERROR(INDEX('Data Pemeliharaan'!$B$2:$B$551, MATCH(A68, 'Data Pemeliharaan'!$A$2:$A$551,0)), "N/A")</f>
        <v>45666</v>
      </c>
      <c r="E68" s="47" t="str">
        <f>IFERROR(INDEX('Data Pemeliharaan'!$C$2:$C$551, MATCH(A68, 'Data Pemeliharaan'!$A$2:$A$551,0)), "N/A")</f>
        <v>Preventive</v>
      </c>
      <c r="F68" s="58">
        <v>1</v>
      </c>
      <c r="G68" s="58">
        <v>11035</v>
      </c>
      <c r="H68" s="61" t="s">
        <v>396</v>
      </c>
      <c r="I68" s="3">
        <v>1</v>
      </c>
      <c r="J68" s="48">
        <v>0.2</v>
      </c>
      <c r="K68" s="48">
        <v>0.23983916539882635</v>
      </c>
      <c r="L68" s="48">
        <v>-2.0614230361771577</v>
      </c>
      <c r="M68" s="48">
        <v>-0.15955244853267844</v>
      </c>
      <c r="N68" s="48">
        <v>-3.9019726695746444</v>
      </c>
      <c r="O68" s="48">
        <v>-2.9957322735539909</v>
      </c>
      <c r="P68" s="48">
        <v>-1.2039728043259361</v>
      </c>
      <c r="Q68" s="48">
        <v>-0.35667494393873245</v>
      </c>
      <c r="R68" s="48">
        <v>-0.69314718055994529</v>
      </c>
      <c r="S68" s="48">
        <v>-0.22314355131420971</v>
      </c>
      <c r="T68" s="48">
        <v>-1.6094379124341003</v>
      </c>
      <c r="U68" s="48">
        <v>-5.7503024902910944</v>
      </c>
      <c r="V68" s="48">
        <v>-1.5866688041728243</v>
      </c>
      <c r="W68" s="48">
        <v>-5.8680855259474773</v>
      </c>
      <c r="X68" s="3" t="s">
        <v>396</v>
      </c>
      <c r="Y68" s="54" t="s">
        <v>542</v>
      </c>
    </row>
    <row r="69" spans="1:25" x14ac:dyDescent="0.3">
      <c r="A69" s="22">
        <v>458</v>
      </c>
      <c r="B69" s="22">
        <v>457</v>
      </c>
      <c r="C69" s="22" t="s">
        <v>399</v>
      </c>
      <c r="D69" s="47">
        <f>IFERROR(INDEX('Data Pemeliharaan'!$B$2:$B$551, MATCH(A69, 'Data Pemeliharaan'!$A$2:$A$551,0)), "N/A")</f>
        <v>45671</v>
      </c>
      <c r="E69" s="47" t="str">
        <f>IFERROR(INDEX('Data Pemeliharaan'!$C$2:$C$551, MATCH(A69, 'Data Pemeliharaan'!$A$2:$A$551,0)), "N/A")</f>
        <v>Preventive</v>
      </c>
      <c r="F69" s="58">
        <v>1</v>
      </c>
      <c r="G69" s="58">
        <v>4300</v>
      </c>
      <c r="H69" s="61" t="s">
        <v>396</v>
      </c>
      <c r="I69" s="3">
        <v>1</v>
      </c>
      <c r="J69" s="48">
        <v>0.2</v>
      </c>
      <c r="K69" s="48">
        <v>9.3457943925233641E-2</v>
      </c>
      <c r="L69" s="48">
        <v>-2.0614230361771577</v>
      </c>
      <c r="M69" s="48">
        <v>-0.15955244853267844</v>
      </c>
      <c r="N69" s="48">
        <v>-3.9019726695746444</v>
      </c>
      <c r="O69" s="48">
        <v>-2.9957322735539909</v>
      </c>
      <c r="P69" s="48">
        <v>-1.2039728043259361</v>
      </c>
      <c r="Q69" s="48">
        <v>-0.35667494393873245</v>
      </c>
      <c r="R69" s="48">
        <v>-0.69314718055994529</v>
      </c>
      <c r="S69" s="48">
        <v>-0.22314355131420971</v>
      </c>
      <c r="T69" s="48">
        <v>-1.6094379124341003</v>
      </c>
      <c r="U69" s="48">
        <v>-5.7503024902910944</v>
      </c>
      <c r="V69" s="48">
        <v>-1.5866688041728243</v>
      </c>
      <c r="W69" s="48">
        <v>-5.8680855259474773</v>
      </c>
      <c r="X69" s="3" t="s">
        <v>396</v>
      </c>
      <c r="Y69" s="54" t="s">
        <v>542</v>
      </c>
    </row>
    <row r="70" spans="1:25" x14ac:dyDescent="0.3">
      <c r="A70" s="22">
        <v>486</v>
      </c>
      <c r="B70" s="22">
        <v>485</v>
      </c>
      <c r="C70" s="22" t="s">
        <v>399</v>
      </c>
      <c r="D70" s="47">
        <f>IFERROR(INDEX('Data Pemeliharaan'!$B$2:$B$551, MATCH(A70, 'Data Pemeliharaan'!$A$2:$A$551,0)), "N/A")</f>
        <v>45715</v>
      </c>
      <c r="E70" s="47" t="str">
        <f>IFERROR(INDEX('Data Pemeliharaan'!$C$2:$C$551, MATCH(A70, 'Data Pemeliharaan'!$A$2:$A$551,0)), "N/A")</f>
        <v>Preventive</v>
      </c>
      <c r="F70" s="58">
        <v>2</v>
      </c>
      <c r="G70" s="58">
        <v>15820</v>
      </c>
      <c r="H70" s="61" t="s">
        <v>396</v>
      </c>
      <c r="I70" s="3">
        <v>1</v>
      </c>
      <c r="J70" s="48">
        <v>0.46666666666666667</v>
      </c>
      <c r="K70" s="48">
        <v>0.3438382960226038</v>
      </c>
      <c r="L70" s="48">
        <v>-2.0614230361771577</v>
      </c>
      <c r="M70" s="48">
        <v>-0.15955244853267844</v>
      </c>
      <c r="N70" s="48">
        <v>-3.9019726695746444</v>
      </c>
      <c r="O70" s="48">
        <v>-2.9957322735539909</v>
      </c>
      <c r="P70" s="48">
        <v>-1.2039728043259361</v>
      </c>
      <c r="Q70" s="48">
        <v>-0.35667494393873245</v>
      </c>
      <c r="R70" s="48">
        <v>-0.69314718055994529</v>
      </c>
      <c r="S70" s="48">
        <v>-0.22314355131420971</v>
      </c>
      <c r="T70" s="48">
        <v>-1.6094379124341003</v>
      </c>
      <c r="U70" s="48">
        <v>-5.7503024902910944</v>
      </c>
      <c r="V70" s="48">
        <v>-1.5866688041728243</v>
      </c>
      <c r="W70" s="48">
        <v>-5.8680855259474773</v>
      </c>
      <c r="X70" s="3" t="s">
        <v>396</v>
      </c>
      <c r="Y70" s="54" t="s">
        <v>542</v>
      </c>
    </row>
    <row r="71" spans="1:25" x14ac:dyDescent="0.3">
      <c r="A71" s="22">
        <v>511</v>
      </c>
      <c r="B71" s="22">
        <v>510</v>
      </c>
      <c r="C71" s="26" t="s">
        <v>399</v>
      </c>
      <c r="D71" s="47">
        <f>IFERROR(INDEX('Data Pemeliharaan'!$B$2:$B$551, MATCH(A71, 'Data Pemeliharaan'!$A$2:$A$551,0)), "N/A")</f>
        <v>45824</v>
      </c>
      <c r="E71" s="47" t="str">
        <f>IFERROR(INDEX('Data Pemeliharaan'!$C$2:$C$551, MATCH(A71, 'Data Pemeliharaan'!$A$2:$A$551,0)), "N/A")</f>
        <v>Preventive</v>
      </c>
      <c r="F71" s="58">
        <v>0.25</v>
      </c>
      <c r="G71" s="58">
        <v>32500</v>
      </c>
      <c r="H71" s="61" t="s">
        <v>397</v>
      </c>
      <c r="I71" s="3">
        <v>1</v>
      </c>
      <c r="J71" s="48">
        <v>0</v>
      </c>
      <c r="K71" s="48">
        <v>0.70636818083025432</v>
      </c>
      <c r="L71" s="48">
        <v>-2.0614230361771577</v>
      </c>
      <c r="M71" s="48">
        <v>-0.15955244853267844</v>
      </c>
      <c r="N71" s="48">
        <v>-3.9019726695746444</v>
      </c>
      <c r="O71" s="48">
        <v>-2.9957322735539909</v>
      </c>
      <c r="P71" s="48">
        <v>-1.2039728043259361</v>
      </c>
      <c r="Q71" s="48">
        <v>-0.35667494393873245</v>
      </c>
      <c r="R71" s="48">
        <v>-0.69314718055994529</v>
      </c>
      <c r="S71" s="48">
        <v>-0.22314355131420971</v>
      </c>
      <c r="T71" s="48">
        <v>-1.6094379124341003</v>
      </c>
      <c r="U71" s="48">
        <v>-5.7503024902910944</v>
      </c>
      <c r="V71" s="48">
        <v>-1.5866688041728243</v>
      </c>
      <c r="W71" s="48">
        <v>-5.8680855259474773</v>
      </c>
      <c r="X71" s="3" t="s">
        <v>396</v>
      </c>
      <c r="Y71" s="54" t="s">
        <v>543</v>
      </c>
    </row>
    <row r="72" spans="1:25" x14ac:dyDescent="0.3">
      <c r="A72" s="22">
        <v>523</v>
      </c>
      <c r="B72" s="22">
        <v>522</v>
      </c>
      <c r="C72" s="26" t="s">
        <v>399</v>
      </c>
      <c r="D72" s="47">
        <f>IFERROR(INDEX('Data Pemeliharaan'!$B$2:$B$551, MATCH(A72, 'Data Pemeliharaan'!$A$2:$A$551,0)), "N/A")</f>
        <v>45856</v>
      </c>
      <c r="E72" s="47" t="str">
        <f>IFERROR(INDEX('Data Pemeliharaan'!$C$2:$C$551, MATCH(A72, 'Data Pemeliharaan'!$A$2:$A$551,0)), "N/A")</f>
        <v>Kuratif</v>
      </c>
      <c r="F72" s="58">
        <v>2</v>
      </c>
      <c r="G72" s="58">
        <v>27131</v>
      </c>
      <c r="H72" s="61" t="s">
        <v>396</v>
      </c>
      <c r="I72" s="3">
        <v>0</v>
      </c>
      <c r="J72" s="48">
        <v>0.46666666666666667</v>
      </c>
      <c r="K72" s="48">
        <v>0.58967615735709633</v>
      </c>
      <c r="L72" s="48">
        <v>-2.0614230361771577</v>
      </c>
      <c r="M72" s="48">
        <v>-0.15955244853267844</v>
      </c>
      <c r="N72" s="48">
        <v>-3.9019726695746444</v>
      </c>
      <c r="O72" s="48">
        <v>-2.9957322735539909</v>
      </c>
      <c r="P72" s="48">
        <v>-1.2039728043259361</v>
      </c>
      <c r="Q72" s="48">
        <v>-0.35667494393873245</v>
      </c>
      <c r="R72" s="48">
        <v>-0.69314718055994529</v>
      </c>
      <c r="S72" s="48">
        <v>-0.22314355131420971</v>
      </c>
      <c r="T72" s="48">
        <v>-1.6094379124341003</v>
      </c>
      <c r="U72" s="48">
        <v>-5.7503024902910944</v>
      </c>
      <c r="V72" s="48">
        <v>-1.5866688041728243</v>
      </c>
      <c r="W72" s="48">
        <v>-5.8680855259474773</v>
      </c>
      <c r="X72" s="3" t="s">
        <v>396</v>
      </c>
      <c r="Y72" s="54" t="s">
        <v>542</v>
      </c>
    </row>
    <row r="73" spans="1:25" x14ac:dyDescent="0.3">
      <c r="A73" s="25">
        <v>545</v>
      </c>
      <c r="B73" s="22">
        <v>544</v>
      </c>
      <c r="C73" s="26" t="s">
        <v>399</v>
      </c>
      <c r="D73" s="47">
        <f>IFERROR(INDEX('Data Pemeliharaan'!$B$2:$B$551, MATCH(A73, 'Data Pemeliharaan'!$A$2:$A$551,0)), "N/A")</f>
        <v>45909</v>
      </c>
      <c r="E73" s="47" t="str">
        <f>IFERROR(INDEX('Data Pemeliharaan'!$C$2:$C$551, MATCH(A73, 'Data Pemeliharaan'!$A$2:$A$551,0)), "N/A")</f>
        <v>Kuratif</v>
      </c>
      <c r="F73" s="58">
        <v>2</v>
      </c>
      <c r="G73" s="58">
        <v>33022</v>
      </c>
      <c r="H73" s="61" t="s">
        <v>396</v>
      </c>
      <c r="I73" s="3">
        <v>0</v>
      </c>
      <c r="J73" s="48">
        <v>0.46666666666666667</v>
      </c>
      <c r="K73" s="48">
        <v>0.71771354053466641</v>
      </c>
      <c r="L73" s="48">
        <v>-2.0614230361771577</v>
      </c>
      <c r="M73" s="48">
        <v>-0.15955244853267844</v>
      </c>
      <c r="N73" s="48">
        <v>-3.9019726695746444</v>
      </c>
      <c r="O73" s="48">
        <v>-2.9957322735539909</v>
      </c>
      <c r="P73" s="48">
        <v>-1.2039728043259361</v>
      </c>
      <c r="Q73" s="48">
        <v>-0.35667494393873245</v>
      </c>
      <c r="R73" s="48">
        <v>-0.69314718055994529</v>
      </c>
      <c r="S73" s="48">
        <v>-0.22314355131420971</v>
      </c>
      <c r="T73" s="48">
        <v>-1.6094379124341003</v>
      </c>
      <c r="U73" s="48">
        <v>-5.7503024902910944</v>
      </c>
      <c r="V73" s="48">
        <v>-1.5866688041728243</v>
      </c>
      <c r="W73" s="48">
        <v>-5.8680855259474773</v>
      </c>
      <c r="X73" s="3" t="s">
        <v>396</v>
      </c>
      <c r="Y73" s="54" t="s">
        <v>542</v>
      </c>
    </row>
    <row r="76" spans="1:25" x14ac:dyDescent="0.3">
      <c r="A76" s="86" t="s">
        <v>502</v>
      </c>
      <c r="B76" s="79"/>
      <c r="C76" s="55"/>
      <c r="D76" s="55"/>
    </row>
    <row r="77" spans="1:25" x14ac:dyDescent="0.3">
      <c r="A77" s="79" t="s">
        <v>503</v>
      </c>
      <c r="B77" s="79"/>
      <c r="D77">
        <f>COUNTA(A19:A73)</f>
        <v>55</v>
      </c>
    </row>
    <row r="78" spans="1:25" x14ac:dyDescent="0.3">
      <c r="A78" t="s">
        <v>504</v>
      </c>
      <c r="D78">
        <f>COUNTIF(Y19:Y73,"✓")</f>
        <v>47</v>
      </c>
    </row>
    <row r="79" spans="1:25" x14ac:dyDescent="0.3">
      <c r="A79" t="s">
        <v>505</v>
      </c>
      <c r="D79">
        <f>COUNTIF(Y19:Y73,"✗")</f>
        <v>8</v>
      </c>
    </row>
    <row r="80" spans="1:25" ht="15.6" x14ac:dyDescent="0.3">
      <c r="A80" t="s">
        <v>506</v>
      </c>
      <c r="D80" s="56">
        <f>COUNTIF(Y19:Y73,"✓")/COUNTA(Y19:Y73)*100</f>
        <v>85.454545454545453</v>
      </c>
    </row>
  </sheetData>
  <mergeCells count="5">
    <mergeCell ref="A1:B1"/>
    <mergeCell ref="A6:B6"/>
    <mergeCell ref="A12:B12"/>
    <mergeCell ref="A76:B76"/>
    <mergeCell ref="A77:B7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98A2-3C42-42A3-A5C7-1E322DE7E3CA}">
  <dimension ref="A1:H60"/>
  <sheetViews>
    <sheetView workbookViewId="0">
      <selection activeCell="F16" sqref="F16"/>
    </sheetView>
  </sheetViews>
  <sheetFormatPr defaultRowHeight="14.4" x14ac:dyDescent="0.3"/>
  <cols>
    <col min="1" max="3" width="12" customWidth="1"/>
    <col min="4" max="7" width="16" customWidth="1"/>
    <col min="8" max="8" width="14" customWidth="1"/>
  </cols>
  <sheetData>
    <row r="1" spans="1:8" x14ac:dyDescent="0.3">
      <c r="A1" s="84" t="s">
        <v>508</v>
      </c>
      <c r="B1" s="79"/>
      <c r="C1" s="79"/>
      <c r="D1" s="79"/>
      <c r="E1" s="79"/>
      <c r="F1" s="79"/>
      <c r="G1" s="79"/>
      <c r="H1" s="79"/>
    </row>
    <row r="2" spans="1:8" x14ac:dyDescent="0.3">
      <c r="A2" s="85" t="s">
        <v>509</v>
      </c>
      <c r="B2" s="79"/>
      <c r="C2" s="79"/>
      <c r="D2" s="79"/>
      <c r="E2" s="79"/>
      <c r="F2" s="79"/>
      <c r="G2" s="79"/>
      <c r="H2" s="79"/>
    </row>
    <row r="3" spans="1:8" x14ac:dyDescent="0.3">
      <c r="A3" s="87" t="s">
        <v>510</v>
      </c>
      <c r="B3" s="79"/>
      <c r="C3" s="79"/>
      <c r="D3" s="79"/>
      <c r="E3" s="79"/>
      <c r="F3" s="79"/>
      <c r="G3" s="79"/>
      <c r="H3" s="79"/>
    </row>
    <row r="5" spans="1:8" x14ac:dyDescent="0.3">
      <c r="A5" s="62" t="s">
        <v>516</v>
      </c>
      <c r="B5" s="62" t="s">
        <v>517</v>
      </c>
      <c r="C5" s="62" t="s">
        <v>518</v>
      </c>
      <c r="D5" s="62" t="s">
        <v>511</v>
      </c>
      <c r="E5" s="62" t="s">
        <v>512</v>
      </c>
      <c r="F5" s="62" t="s">
        <v>513</v>
      </c>
      <c r="G5" s="62" t="s">
        <v>514</v>
      </c>
      <c r="H5" s="62" t="s">
        <v>515</v>
      </c>
    </row>
    <row r="6" spans="1:8" x14ac:dyDescent="0.3">
      <c r="A6" s="3">
        <v>1</v>
      </c>
      <c r="B6" s="48">
        <v>0.46666666666666667</v>
      </c>
      <c r="C6" s="48">
        <v>0.18691588785046728</v>
      </c>
      <c r="D6" s="48">
        <v>-4.1408645778569939</v>
      </c>
      <c r="E6" s="48">
        <v>-2.2389939902125144</v>
      </c>
      <c r="F6" s="48">
        <v>-5.9814142112544806</v>
      </c>
      <c r="G6" s="3" t="s">
        <v>396</v>
      </c>
      <c r="H6" s="48">
        <v>-0.15955244853267844</v>
      </c>
    </row>
    <row r="7" spans="1:8" x14ac:dyDescent="0.3">
      <c r="A7" s="3">
        <v>1</v>
      </c>
      <c r="B7" s="48">
        <v>0.2</v>
      </c>
      <c r="C7" s="48">
        <v>0.51401869158878499</v>
      </c>
      <c r="D7" s="48">
        <v>-4.1408645778569939</v>
      </c>
      <c r="E7" s="48">
        <v>-2.2389939902125144</v>
      </c>
      <c r="F7" s="48">
        <v>-5.9814142112544806</v>
      </c>
      <c r="G7" s="3" t="s">
        <v>396</v>
      </c>
      <c r="H7" s="48">
        <v>-0.15955244853267844</v>
      </c>
    </row>
    <row r="8" spans="1:8" x14ac:dyDescent="0.3">
      <c r="A8" s="3">
        <v>1</v>
      </c>
      <c r="B8" s="48">
        <v>0.2</v>
      </c>
      <c r="C8" s="48">
        <v>0.39369702238643772</v>
      </c>
      <c r="D8" s="48">
        <v>-4.1408645778569939</v>
      </c>
      <c r="E8" s="48">
        <v>-2.2389939902125144</v>
      </c>
      <c r="F8" s="48">
        <v>-5.9814142112544806</v>
      </c>
      <c r="G8" s="3" t="s">
        <v>396</v>
      </c>
      <c r="H8" s="48">
        <v>-0.15955244853267844</v>
      </c>
    </row>
    <row r="9" spans="1:8" x14ac:dyDescent="0.3">
      <c r="A9" s="3">
        <v>1</v>
      </c>
      <c r="B9" s="48">
        <v>0.2</v>
      </c>
      <c r="C9" s="48">
        <v>7.476635514018691E-2</v>
      </c>
      <c r="D9" s="48">
        <v>-4.1408645778569939</v>
      </c>
      <c r="E9" s="48">
        <v>-2.2389939902125144</v>
      </c>
      <c r="F9" s="48">
        <v>-5.9814142112544806</v>
      </c>
      <c r="G9" s="3" t="s">
        <v>396</v>
      </c>
      <c r="H9" s="48">
        <v>-0.15955244853267844</v>
      </c>
    </row>
    <row r="10" spans="1:8" x14ac:dyDescent="0.3">
      <c r="A10" s="3">
        <v>1</v>
      </c>
      <c r="B10" s="48">
        <v>0.2</v>
      </c>
      <c r="C10" s="48">
        <v>7.476635514018691E-2</v>
      </c>
      <c r="D10" s="48">
        <v>-4.1408645778569939</v>
      </c>
      <c r="E10" s="48">
        <v>-2.2389939902125144</v>
      </c>
      <c r="F10" s="48">
        <v>-5.9814142112544806</v>
      </c>
      <c r="G10" s="3" t="s">
        <v>396</v>
      </c>
      <c r="H10" s="48">
        <v>-0.15955244853267844</v>
      </c>
    </row>
    <row r="11" spans="1:8" x14ac:dyDescent="0.3">
      <c r="A11" s="3">
        <v>0</v>
      </c>
      <c r="B11" s="48">
        <v>0.73333333333333328</v>
      </c>
      <c r="C11" s="48">
        <v>0.22336448598130842</v>
      </c>
      <c r="D11" s="48">
        <v>-4.1408645778569939</v>
      </c>
      <c r="E11" s="48">
        <v>-2.2389939902125144</v>
      </c>
      <c r="F11" s="48">
        <v>-5.9814142112544806</v>
      </c>
      <c r="G11" s="3" t="s">
        <v>396</v>
      </c>
      <c r="H11" s="48">
        <v>-0.15955244853267844</v>
      </c>
    </row>
    <row r="12" spans="1:8" x14ac:dyDescent="0.3">
      <c r="A12" s="3">
        <v>0</v>
      </c>
      <c r="B12" s="48">
        <v>0.2</v>
      </c>
      <c r="C12" s="48">
        <v>9.3457943925233638E-3</v>
      </c>
      <c r="D12" s="48">
        <v>-4.1408645778569939</v>
      </c>
      <c r="E12" s="48">
        <v>-2.2389939902125144</v>
      </c>
      <c r="F12" s="48">
        <v>-5.9814142112544806</v>
      </c>
      <c r="G12" s="3" t="s">
        <v>396</v>
      </c>
      <c r="H12" s="48">
        <v>-0.15955244853267844</v>
      </c>
    </row>
    <row r="13" spans="1:8" x14ac:dyDescent="0.3">
      <c r="A13" s="3">
        <v>1</v>
      </c>
      <c r="B13" s="48">
        <v>0.2</v>
      </c>
      <c r="C13" s="48">
        <v>0.72803738317757005</v>
      </c>
      <c r="D13" s="48">
        <v>-4.1408645778569939</v>
      </c>
      <c r="E13" s="48">
        <v>-2.2389939902125144</v>
      </c>
      <c r="F13" s="48">
        <v>-5.9814142112544806</v>
      </c>
      <c r="G13" s="3" t="s">
        <v>396</v>
      </c>
      <c r="H13" s="48">
        <v>-0.15955244853267844</v>
      </c>
    </row>
    <row r="14" spans="1:8" x14ac:dyDescent="0.3">
      <c r="A14" s="3">
        <v>1</v>
      </c>
      <c r="B14" s="48">
        <v>0.2</v>
      </c>
      <c r="C14" s="48">
        <v>0.72803738317757005</v>
      </c>
      <c r="D14" s="48">
        <v>-4.1408645778569939</v>
      </c>
      <c r="E14" s="48">
        <v>-2.2389939902125144</v>
      </c>
      <c r="F14" s="48">
        <v>-5.9814142112544806</v>
      </c>
      <c r="G14" s="3" t="s">
        <v>396</v>
      </c>
      <c r="H14" s="48">
        <v>-0.15955244853267844</v>
      </c>
    </row>
    <row r="15" spans="1:8" x14ac:dyDescent="0.3">
      <c r="A15" s="3">
        <v>1</v>
      </c>
      <c r="B15" s="48">
        <v>0.2</v>
      </c>
      <c r="C15" s="48">
        <v>0.56915887850467295</v>
      </c>
      <c r="D15" s="48">
        <v>-4.1408645778569939</v>
      </c>
      <c r="E15" s="48">
        <v>-2.2389939902125144</v>
      </c>
      <c r="F15" s="48">
        <v>-5.9814142112544806</v>
      </c>
      <c r="G15" s="3" t="s">
        <v>396</v>
      </c>
      <c r="H15" s="48">
        <v>-0.15955244853267844</v>
      </c>
    </row>
    <row r="16" spans="1:8" x14ac:dyDescent="0.3">
      <c r="A16" s="3">
        <v>1</v>
      </c>
      <c r="B16" s="48">
        <v>0</v>
      </c>
      <c r="C16" s="48">
        <v>0.26168224299065418</v>
      </c>
      <c r="D16" s="48">
        <v>-4.1408645778569939</v>
      </c>
      <c r="E16" s="48">
        <v>-2.2389939902125144</v>
      </c>
      <c r="F16" s="48">
        <v>-5.9814142112544806</v>
      </c>
      <c r="G16" s="3" t="s">
        <v>396</v>
      </c>
      <c r="H16" s="48">
        <v>-0.15955244853267844</v>
      </c>
    </row>
    <row r="17" spans="1:8" x14ac:dyDescent="0.3">
      <c r="A17" s="3">
        <v>1</v>
      </c>
      <c r="B17" s="48">
        <v>0.2</v>
      </c>
      <c r="C17" s="48">
        <v>0.3364485981308411</v>
      </c>
      <c r="D17" s="48">
        <v>-4.1408645778569939</v>
      </c>
      <c r="E17" s="48">
        <v>-2.2389939902125144</v>
      </c>
      <c r="F17" s="48">
        <v>-5.9814142112544806</v>
      </c>
      <c r="G17" s="3" t="s">
        <v>396</v>
      </c>
      <c r="H17" s="48">
        <v>-0.15955244853267844</v>
      </c>
    </row>
    <row r="18" spans="1:8" x14ac:dyDescent="0.3">
      <c r="A18" s="3">
        <v>0</v>
      </c>
      <c r="B18" s="48">
        <v>0.46666666666666667</v>
      </c>
      <c r="C18" s="48">
        <v>0.17383177570093458</v>
      </c>
      <c r="D18" s="48">
        <v>-4.1408645778569939</v>
      </c>
      <c r="E18" s="48">
        <v>-2.2389939902125144</v>
      </c>
      <c r="F18" s="48">
        <v>-5.9814142112544806</v>
      </c>
      <c r="G18" s="3" t="s">
        <v>396</v>
      </c>
      <c r="H18" s="48">
        <v>-0.15955244853267844</v>
      </c>
    </row>
    <row r="19" spans="1:8" x14ac:dyDescent="0.3">
      <c r="A19" s="3">
        <v>0</v>
      </c>
      <c r="B19" s="48">
        <v>0.46666666666666667</v>
      </c>
      <c r="C19" s="48">
        <v>0.22429906542056074</v>
      </c>
      <c r="D19" s="48">
        <v>-4.1408645778569939</v>
      </c>
      <c r="E19" s="48">
        <v>-2.2389939902125144</v>
      </c>
      <c r="F19" s="48">
        <v>-5.9814142112544806</v>
      </c>
      <c r="G19" s="3" t="s">
        <v>396</v>
      </c>
      <c r="H19" s="48">
        <v>-0.15955244853267844</v>
      </c>
    </row>
    <row r="20" spans="1:8" x14ac:dyDescent="0.3">
      <c r="A20" s="3">
        <v>1</v>
      </c>
      <c r="B20" s="48">
        <v>0.2</v>
      </c>
      <c r="C20" s="48">
        <v>0.3364485981308411</v>
      </c>
      <c r="D20" s="48">
        <v>-4.1408645778569939</v>
      </c>
      <c r="E20" s="48">
        <v>-2.2389939902125144</v>
      </c>
      <c r="F20" s="48">
        <v>-5.9814142112544806</v>
      </c>
      <c r="G20" s="3" t="s">
        <v>396</v>
      </c>
      <c r="H20" s="48">
        <v>-0.15955244853267844</v>
      </c>
    </row>
    <row r="21" spans="1:8" x14ac:dyDescent="0.3">
      <c r="A21" s="3">
        <v>1</v>
      </c>
      <c r="B21" s="48">
        <v>0.2</v>
      </c>
      <c r="C21" s="48">
        <v>0.28037383177570091</v>
      </c>
      <c r="D21" s="48">
        <v>-4.1408645778569939</v>
      </c>
      <c r="E21" s="48">
        <v>-2.2389939902125144</v>
      </c>
      <c r="F21" s="48">
        <v>-5.9814142112544806</v>
      </c>
      <c r="G21" s="3" t="s">
        <v>396</v>
      </c>
      <c r="H21" s="48">
        <v>-0.15955244853267844</v>
      </c>
    </row>
    <row r="22" spans="1:8" x14ac:dyDescent="0.3">
      <c r="A22" s="3">
        <v>1</v>
      </c>
      <c r="B22" s="48">
        <v>0.2</v>
      </c>
      <c r="C22" s="48">
        <v>0.30373831775700932</v>
      </c>
      <c r="D22" s="48">
        <v>-4.1408645778569939</v>
      </c>
      <c r="E22" s="48">
        <v>-2.2389939902125144</v>
      </c>
      <c r="F22" s="48">
        <v>-5.9814142112544806</v>
      </c>
      <c r="G22" s="3" t="s">
        <v>396</v>
      </c>
      <c r="H22" s="48">
        <v>-0.15955244853267844</v>
      </c>
    </row>
    <row r="23" spans="1:8" x14ac:dyDescent="0.3">
      <c r="A23" s="3">
        <v>1</v>
      </c>
      <c r="B23" s="48">
        <v>0.46666666666666667</v>
      </c>
      <c r="C23" s="48">
        <v>0.14735926972397306</v>
      </c>
      <c r="D23" s="48">
        <v>-4.1408645778569939</v>
      </c>
      <c r="E23" s="48">
        <v>-2.2389939902125144</v>
      </c>
      <c r="F23" s="48">
        <v>-5.9814142112544806</v>
      </c>
      <c r="G23" s="3" t="s">
        <v>396</v>
      </c>
      <c r="H23" s="48">
        <v>-0.15955244853267844</v>
      </c>
    </row>
    <row r="24" spans="1:8" x14ac:dyDescent="0.3">
      <c r="A24" s="3">
        <v>1</v>
      </c>
      <c r="B24" s="48">
        <v>0.2</v>
      </c>
      <c r="C24" s="48">
        <v>5.3683981743099324E-2</v>
      </c>
      <c r="D24" s="48">
        <v>-4.1408645778569939</v>
      </c>
      <c r="E24" s="48">
        <v>-2.2389939902125144</v>
      </c>
      <c r="F24" s="48">
        <v>-5.9814142112544806</v>
      </c>
      <c r="G24" s="3" t="s">
        <v>396</v>
      </c>
      <c r="H24" s="48">
        <v>-0.15955244853267844</v>
      </c>
    </row>
    <row r="25" spans="1:8" x14ac:dyDescent="0.3">
      <c r="A25" s="3">
        <v>1</v>
      </c>
      <c r="B25" s="48">
        <v>0</v>
      </c>
      <c r="C25" s="48">
        <v>0.34579439252336447</v>
      </c>
      <c r="D25" s="48">
        <v>-4.1408645778569939</v>
      </c>
      <c r="E25" s="48">
        <v>-2.2389939902125144</v>
      </c>
      <c r="F25" s="48">
        <v>-5.9814142112544806</v>
      </c>
      <c r="G25" s="3" t="s">
        <v>396</v>
      </c>
      <c r="H25" s="48">
        <v>-0.15955244853267844</v>
      </c>
    </row>
    <row r="26" spans="1:8" x14ac:dyDescent="0.3">
      <c r="A26" s="3">
        <v>0</v>
      </c>
      <c r="B26" s="48">
        <v>0.46666666666666667</v>
      </c>
      <c r="C26" s="48">
        <v>0.14018691588785046</v>
      </c>
      <c r="D26" s="48">
        <v>-4.1408645778569939</v>
      </c>
      <c r="E26" s="48">
        <v>-2.2389939902125144</v>
      </c>
      <c r="F26" s="48">
        <v>-5.9814142112544806</v>
      </c>
      <c r="G26" s="3" t="s">
        <v>396</v>
      </c>
      <c r="H26" s="48">
        <v>-0.15955244853267844</v>
      </c>
    </row>
    <row r="27" spans="1:8" x14ac:dyDescent="0.3">
      <c r="A27" s="3">
        <v>1</v>
      </c>
      <c r="B27" s="48">
        <v>0</v>
      </c>
      <c r="C27" s="48">
        <v>0.14953271028037382</v>
      </c>
      <c r="D27" s="48">
        <v>-4.1408645778569939</v>
      </c>
      <c r="E27" s="48">
        <v>-2.2389939902125144</v>
      </c>
      <c r="F27" s="48">
        <v>-5.9814142112544806</v>
      </c>
      <c r="G27" s="3" t="s">
        <v>396</v>
      </c>
      <c r="H27" s="48">
        <v>-0.15955244853267844</v>
      </c>
    </row>
    <row r="28" spans="1:8" x14ac:dyDescent="0.3">
      <c r="A28" s="3">
        <v>1</v>
      </c>
      <c r="B28" s="48">
        <v>0</v>
      </c>
      <c r="C28" s="48">
        <v>2.6081286676809388E-2</v>
      </c>
      <c r="D28" s="48">
        <v>-4.1408645778569939</v>
      </c>
      <c r="E28" s="48">
        <v>-2.2389939902125144</v>
      </c>
      <c r="F28" s="48">
        <v>-5.9814142112544806</v>
      </c>
      <c r="G28" s="3" t="s">
        <v>396</v>
      </c>
      <c r="H28" s="48">
        <v>-0.15955244853267844</v>
      </c>
    </row>
    <row r="29" spans="1:8" x14ac:dyDescent="0.3">
      <c r="A29" s="3">
        <v>1</v>
      </c>
      <c r="B29" s="48">
        <v>0.2</v>
      </c>
      <c r="C29" s="48">
        <v>0.11214953271028037</v>
      </c>
      <c r="D29" s="48">
        <v>-4.1408645778569939</v>
      </c>
      <c r="E29" s="48">
        <v>-2.2389939902125144</v>
      </c>
      <c r="F29" s="48">
        <v>-5.9814142112544806</v>
      </c>
      <c r="G29" s="3" t="s">
        <v>396</v>
      </c>
      <c r="H29" s="48">
        <v>-0.15955244853267844</v>
      </c>
    </row>
    <row r="30" spans="1:8" x14ac:dyDescent="0.3">
      <c r="A30" s="3">
        <v>1</v>
      </c>
      <c r="B30" s="48">
        <v>0.2</v>
      </c>
      <c r="C30" s="48">
        <v>0.44859813084112149</v>
      </c>
      <c r="D30" s="48">
        <v>-4.1408645778569939</v>
      </c>
      <c r="E30" s="48">
        <v>-2.2389939902125144</v>
      </c>
      <c r="F30" s="48">
        <v>-5.9814142112544806</v>
      </c>
      <c r="G30" s="3" t="s">
        <v>396</v>
      </c>
      <c r="H30" s="48">
        <v>-0.15955244853267844</v>
      </c>
    </row>
    <row r="31" spans="1:8" x14ac:dyDescent="0.3">
      <c r="A31" s="3">
        <v>1</v>
      </c>
      <c r="B31" s="48">
        <v>0</v>
      </c>
      <c r="C31" s="48">
        <v>1.5083677461421431E-2</v>
      </c>
      <c r="D31" s="48">
        <v>-4.1408645778569939</v>
      </c>
      <c r="E31" s="48">
        <v>-2.2389939902125144</v>
      </c>
      <c r="F31" s="48">
        <v>-5.9814142112544806</v>
      </c>
      <c r="G31" s="3" t="s">
        <v>396</v>
      </c>
      <c r="H31" s="48">
        <v>-0.15955244853267844</v>
      </c>
    </row>
    <row r="32" spans="1:8" x14ac:dyDescent="0.3">
      <c r="A32" s="3">
        <v>1</v>
      </c>
      <c r="B32" s="48">
        <v>0.2</v>
      </c>
      <c r="C32" s="48">
        <v>0.42990654205607476</v>
      </c>
      <c r="D32" s="48">
        <v>-4.1408645778569939</v>
      </c>
      <c r="E32" s="48">
        <v>-2.2389939902125144</v>
      </c>
      <c r="F32" s="48">
        <v>-5.9814142112544806</v>
      </c>
      <c r="G32" s="3" t="s">
        <v>396</v>
      </c>
      <c r="H32" s="48">
        <v>-0.15955244853267844</v>
      </c>
    </row>
    <row r="33" spans="1:8" x14ac:dyDescent="0.3">
      <c r="A33" s="3">
        <v>0</v>
      </c>
      <c r="B33" s="48">
        <v>0.73333333333333328</v>
      </c>
      <c r="C33" s="48">
        <v>0.51401869158878499</v>
      </c>
      <c r="D33" s="48">
        <v>-4.1408645778569939</v>
      </c>
      <c r="E33" s="48">
        <v>-2.2389939902125144</v>
      </c>
      <c r="F33" s="48">
        <v>-5.9814142112544806</v>
      </c>
      <c r="G33" s="3" t="s">
        <v>396</v>
      </c>
      <c r="H33" s="48">
        <v>-0.15955244853267844</v>
      </c>
    </row>
    <row r="34" spans="1:8" x14ac:dyDescent="0.3">
      <c r="A34" s="3">
        <v>1</v>
      </c>
      <c r="B34" s="48">
        <v>0.2</v>
      </c>
      <c r="C34" s="48">
        <v>0.56074766355140182</v>
      </c>
      <c r="D34" s="48">
        <v>-4.1408645778569939</v>
      </c>
      <c r="E34" s="48">
        <v>-2.2389939902125144</v>
      </c>
      <c r="F34" s="48">
        <v>-5.9814142112544806</v>
      </c>
      <c r="G34" s="3" t="s">
        <v>396</v>
      </c>
      <c r="H34" s="48">
        <v>-0.15955244853267844</v>
      </c>
    </row>
    <row r="35" spans="1:8" x14ac:dyDescent="0.3">
      <c r="A35" s="3">
        <v>0</v>
      </c>
      <c r="B35" s="48">
        <v>0.2</v>
      </c>
      <c r="C35" s="48">
        <v>0.46728971962616822</v>
      </c>
      <c r="D35" s="48">
        <v>-4.1408645778569939</v>
      </c>
      <c r="E35" s="48">
        <v>-2.2389939902125144</v>
      </c>
      <c r="F35" s="48">
        <v>-5.9814142112544806</v>
      </c>
      <c r="G35" s="3" t="s">
        <v>396</v>
      </c>
      <c r="H35" s="48">
        <v>-0.15955244853267844</v>
      </c>
    </row>
    <row r="36" spans="1:8" x14ac:dyDescent="0.3">
      <c r="A36" s="3">
        <v>1</v>
      </c>
      <c r="B36" s="48">
        <v>0.2</v>
      </c>
      <c r="C36" s="48">
        <v>0.3925233644859813</v>
      </c>
      <c r="D36" s="48">
        <v>-4.1408645778569939</v>
      </c>
      <c r="E36" s="48">
        <v>-2.2389939902125144</v>
      </c>
      <c r="F36" s="48">
        <v>-5.9814142112544806</v>
      </c>
      <c r="G36" s="3" t="s">
        <v>396</v>
      </c>
      <c r="H36" s="48">
        <v>-0.15955244853267844</v>
      </c>
    </row>
    <row r="37" spans="1:8" x14ac:dyDescent="0.3">
      <c r="A37" s="3">
        <v>1</v>
      </c>
      <c r="B37" s="48">
        <v>0.2</v>
      </c>
      <c r="C37" s="48">
        <v>0.14205607476635515</v>
      </c>
      <c r="D37" s="48">
        <v>-4.1408645778569939</v>
      </c>
      <c r="E37" s="48">
        <v>-2.2389939902125144</v>
      </c>
      <c r="F37" s="48">
        <v>-5.9814142112544806</v>
      </c>
      <c r="G37" s="3" t="s">
        <v>396</v>
      </c>
      <c r="H37" s="48">
        <v>-0.15955244853267844</v>
      </c>
    </row>
    <row r="38" spans="1:8" x14ac:dyDescent="0.3">
      <c r="A38" s="3">
        <v>1</v>
      </c>
      <c r="B38" s="48">
        <v>0.2</v>
      </c>
      <c r="C38" s="48">
        <v>1.3931753966529015E-2</v>
      </c>
      <c r="D38" s="48">
        <v>-4.1408645778569939</v>
      </c>
      <c r="E38" s="48">
        <v>-2.2389939902125144</v>
      </c>
      <c r="F38" s="48">
        <v>-5.9814142112544806</v>
      </c>
      <c r="G38" s="3" t="s">
        <v>396</v>
      </c>
      <c r="H38" s="48">
        <v>-0.15955244853267844</v>
      </c>
    </row>
    <row r="39" spans="1:8" x14ac:dyDescent="0.3">
      <c r="A39" s="3">
        <v>1</v>
      </c>
      <c r="B39" s="48">
        <v>0.2</v>
      </c>
      <c r="C39" s="48">
        <v>0.28689415344490327</v>
      </c>
      <c r="D39" s="48">
        <v>-4.1408645778569939</v>
      </c>
      <c r="E39" s="48">
        <v>-2.2389939902125144</v>
      </c>
      <c r="F39" s="48">
        <v>-5.9814142112544806</v>
      </c>
      <c r="G39" s="3" t="s">
        <v>396</v>
      </c>
      <c r="H39" s="48">
        <v>-0.15955244853267844</v>
      </c>
    </row>
    <row r="40" spans="1:8" x14ac:dyDescent="0.3">
      <c r="A40" s="3">
        <v>1</v>
      </c>
      <c r="B40" s="48">
        <v>0.2</v>
      </c>
      <c r="C40" s="48">
        <v>0.22851554009997826</v>
      </c>
      <c r="D40" s="48">
        <v>-4.1408645778569939</v>
      </c>
      <c r="E40" s="48">
        <v>-2.2389939902125144</v>
      </c>
      <c r="F40" s="48">
        <v>-5.9814142112544806</v>
      </c>
      <c r="G40" s="3" t="s">
        <v>396</v>
      </c>
      <c r="H40" s="48">
        <v>-0.15955244853267844</v>
      </c>
    </row>
    <row r="41" spans="1:8" x14ac:dyDescent="0.3">
      <c r="A41" s="3">
        <v>1</v>
      </c>
      <c r="B41" s="48">
        <v>0.2</v>
      </c>
      <c r="C41" s="48">
        <v>0.32149532710280376</v>
      </c>
      <c r="D41" s="48">
        <v>-4.1408645778569939</v>
      </c>
      <c r="E41" s="48">
        <v>-2.2389939902125144</v>
      </c>
      <c r="F41" s="48">
        <v>-5.9814142112544806</v>
      </c>
      <c r="G41" s="3" t="s">
        <v>396</v>
      </c>
      <c r="H41" s="48">
        <v>-0.15955244853267844</v>
      </c>
    </row>
    <row r="42" spans="1:8" x14ac:dyDescent="0.3">
      <c r="A42" s="3">
        <v>0</v>
      </c>
      <c r="B42" s="48">
        <v>0.46666666666666667</v>
      </c>
      <c r="C42" s="48">
        <v>0.11214953271028037</v>
      </c>
      <c r="D42" s="48">
        <v>-4.1408645778569939</v>
      </c>
      <c r="E42" s="48">
        <v>-2.2389939902125144</v>
      </c>
      <c r="F42" s="48">
        <v>-5.9814142112544806</v>
      </c>
      <c r="G42" s="3" t="s">
        <v>396</v>
      </c>
      <c r="H42" s="48">
        <v>-0.15955244853267844</v>
      </c>
    </row>
    <row r="43" spans="1:8" x14ac:dyDescent="0.3">
      <c r="A43" s="3">
        <v>1</v>
      </c>
      <c r="B43" s="48">
        <v>0.2</v>
      </c>
      <c r="C43" s="48">
        <v>1.7387524451206258E-2</v>
      </c>
      <c r="D43" s="48">
        <v>-4.1408645778569939</v>
      </c>
      <c r="E43" s="48">
        <v>-2.2389939902125144</v>
      </c>
      <c r="F43" s="48">
        <v>-5.9814142112544806</v>
      </c>
      <c r="G43" s="3" t="s">
        <v>396</v>
      </c>
      <c r="H43" s="48">
        <v>-0.15955244853267844</v>
      </c>
    </row>
    <row r="44" spans="1:8" x14ac:dyDescent="0.3">
      <c r="A44" s="3">
        <v>0</v>
      </c>
      <c r="B44" s="48">
        <v>0.2</v>
      </c>
      <c r="C44" s="48">
        <v>0.3644859813084112</v>
      </c>
      <c r="D44" s="48">
        <v>-4.1408645778569939</v>
      </c>
      <c r="E44" s="48">
        <v>-2.2389939902125144</v>
      </c>
      <c r="F44" s="48">
        <v>-5.9814142112544806</v>
      </c>
      <c r="G44" s="3" t="s">
        <v>396</v>
      </c>
      <c r="H44" s="48">
        <v>-0.15955244853267844</v>
      </c>
    </row>
    <row r="45" spans="1:8" x14ac:dyDescent="0.3">
      <c r="A45" s="3">
        <v>0</v>
      </c>
      <c r="B45" s="48">
        <v>0.46666666666666667</v>
      </c>
      <c r="C45" s="48">
        <v>0.38317757009345793</v>
      </c>
      <c r="D45" s="48">
        <v>-4.1408645778569939</v>
      </c>
      <c r="E45" s="48">
        <v>-2.2389939902125144</v>
      </c>
      <c r="F45" s="48">
        <v>-5.9814142112544806</v>
      </c>
      <c r="G45" s="3" t="s">
        <v>396</v>
      </c>
      <c r="H45" s="48">
        <v>-0.15955244853267844</v>
      </c>
    </row>
    <row r="46" spans="1:8" x14ac:dyDescent="0.3">
      <c r="A46" s="3">
        <v>1</v>
      </c>
      <c r="B46" s="48">
        <v>0.2</v>
      </c>
      <c r="C46" s="48">
        <v>0.28574222995001086</v>
      </c>
      <c r="D46" s="48">
        <v>-4.1408645778569939</v>
      </c>
      <c r="E46" s="48">
        <v>-2.2389939902125144</v>
      </c>
      <c r="F46" s="48">
        <v>-5.9814142112544806</v>
      </c>
      <c r="G46" s="3" t="s">
        <v>396</v>
      </c>
      <c r="H46" s="48">
        <v>-0.15955244853267844</v>
      </c>
    </row>
    <row r="47" spans="1:8" x14ac:dyDescent="0.3">
      <c r="A47" s="3">
        <v>0</v>
      </c>
      <c r="B47" s="48">
        <v>1</v>
      </c>
      <c r="C47" s="48">
        <v>0.26355140186915887</v>
      </c>
      <c r="D47" s="48">
        <v>-4.1408645778569939</v>
      </c>
      <c r="E47" s="48">
        <v>-2.2389939902125144</v>
      </c>
      <c r="F47" s="48">
        <v>-5.9814142112544806</v>
      </c>
      <c r="G47" s="3" t="s">
        <v>396</v>
      </c>
      <c r="H47" s="48">
        <v>-0.15955244853267844</v>
      </c>
    </row>
    <row r="48" spans="1:8" x14ac:dyDescent="0.3">
      <c r="A48" s="3">
        <v>1</v>
      </c>
      <c r="B48" s="48">
        <v>0.2</v>
      </c>
      <c r="C48" s="48">
        <v>0.28037383177570091</v>
      </c>
      <c r="D48" s="48">
        <v>-4.1408645778569939</v>
      </c>
      <c r="E48" s="48">
        <v>-2.2389939902125144</v>
      </c>
      <c r="F48" s="48">
        <v>-5.9814142112544806</v>
      </c>
      <c r="G48" s="3" t="s">
        <v>396</v>
      </c>
      <c r="H48" s="48">
        <v>-0.15955244853267844</v>
      </c>
    </row>
    <row r="49" spans="1:8" x14ac:dyDescent="0.3">
      <c r="A49" s="3">
        <v>1</v>
      </c>
      <c r="B49" s="48">
        <v>0.2</v>
      </c>
      <c r="C49" s="48">
        <v>0.66355140186915884</v>
      </c>
      <c r="D49" s="48">
        <v>-4.1408645778569939</v>
      </c>
      <c r="E49" s="48">
        <v>-2.2389939902125144</v>
      </c>
      <c r="F49" s="48">
        <v>-5.9814142112544806</v>
      </c>
      <c r="G49" s="3" t="s">
        <v>396</v>
      </c>
      <c r="H49" s="48">
        <v>-0.15955244853267844</v>
      </c>
    </row>
    <row r="50" spans="1:8" x14ac:dyDescent="0.3">
      <c r="A50" s="3">
        <v>1</v>
      </c>
      <c r="B50" s="48">
        <v>0.2</v>
      </c>
      <c r="C50" s="48">
        <v>0.66355140186915884</v>
      </c>
      <c r="D50" s="48">
        <v>-4.1408645778569939</v>
      </c>
      <c r="E50" s="48">
        <v>-2.2389939902125144</v>
      </c>
      <c r="F50" s="48">
        <v>-5.9814142112544806</v>
      </c>
      <c r="G50" s="3" t="s">
        <v>396</v>
      </c>
      <c r="H50" s="48">
        <v>-0.15955244853267844</v>
      </c>
    </row>
    <row r="51" spans="1:8" x14ac:dyDescent="0.3">
      <c r="A51" s="3">
        <v>1</v>
      </c>
      <c r="B51" s="48">
        <v>0.2</v>
      </c>
      <c r="C51" s="48">
        <v>0.60747663551401865</v>
      </c>
      <c r="D51" s="48">
        <v>-4.1408645778569939</v>
      </c>
      <c r="E51" s="48">
        <v>-2.2389939902125144</v>
      </c>
      <c r="F51" s="48">
        <v>-5.9814142112544806</v>
      </c>
      <c r="G51" s="3" t="s">
        <v>396</v>
      </c>
      <c r="H51" s="48">
        <v>-0.15955244853267844</v>
      </c>
    </row>
    <row r="52" spans="1:8" x14ac:dyDescent="0.3">
      <c r="A52" s="3">
        <v>0</v>
      </c>
      <c r="B52" s="48">
        <v>0.2</v>
      </c>
      <c r="C52" s="48">
        <v>0.52990654205607479</v>
      </c>
      <c r="D52" s="48">
        <v>-4.1408645778569939</v>
      </c>
      <c r="E52" s="48">
        <v>-2.2389939902125144</v>
      </c>
      <c r="F52" s="48">
        <v>-5.9814142112544806</v>
      </c>
      <c r="G52" s="3" t="s">
        <v>396</v>
      </c>
      <c r="H52" s="48">
        <v>-0.15955244853267844</v>
      </c>
    </row>
    <row r="53" spans="1:8" x14ac:dyDescent="0.3">
      <c r="A53" s="3">
        <v>1</v>
      </c>
      <c r="B53" s="48">
        <v>0.46666666666666667</v>
      </c>
      <c r="C53" s="48">
        <v>0.4712523364485981</v>
      </c>
      <c r="D53" s="48">
        <v>-4.1408645778569939</v>
      </c>
      <c r="E53" s="48">
        <v>-2.2389939902125144</v>
      </c>
      <c r="F53" s="48">
        <v>-5.9814142112544806</v>
      </c>
      <c r="G53" s="3" t="s">
        <v>396</v>
      </c>
      <c r="H53" s="48">
        <v>-0.15955244853267844</v>
      </c>
    </row>
    <row r="54" spans="1:8" x14ac:dyDescent="0.3">
      <c r="A54" s="3">
        <v>1</v>
      </c>
      <c r="B54" s="48">
        <v>0</v>
      </c>
      <c r="C54" s="48">
        <v>1.677896109541404E-2</v>
      </c>
      <c r="D54" s="48">
        <v>-4.1408645778569939</v>
      </c>
      <c r="E54" s="48">
        <v>-2.2389939902125144</v>
      </c>
      <c r="F54" s="48">
        <v>-5.9814142112544806</v>
      </c>
      <c r="G54" s="3" t="s">
        <v>396</v>
      </c>
      <c r="H54" s="48">
        <v>-0.15955244853267844</v>
      </c>
    </row>
    <row r="55" spans="1:8" x14ac:dyDescent="0.3">
      <c r="A55" s="3">
        <v>1</v>
      </c>
      <c r="B55" s="48">
        <v>0.2</v>
      </c>
      <c r="C55" s="48">
        <v>0.23983916539882635</v>
      </c>
      <c r="D55" s="48">
        <v>-4.1408645778569939</v>
      </c>
      <c r="E55" s="48">
        <v>-2.2389939902125144</v>
      </c>
      <c r="F55" s="48">
        <v>-5.9814142112544806</v>
      </c>
      <c r="G55" s="3" t="s">
        <v>396</v>
      </c>
      <c r="H55" s="48">
        <v>-0.15955244853267844</v>
      </c>
    </row>
    <row r="56" spans="1:8" x14ac:dyDescent="0.3">
      <c r="A56" s="3">
        <v>1</v>
      </c>
      <c r="B56" s="48">
        <v>0.2</v>
      </c>
      <c r="C56" s="48">
        <v>9.3457943925233641E-2</v>
      </c>
      <c r="D56" s="48">
        <v>-4.1408645778569939</v>
      </c>
      <c r="E56" s="48">
        <v>-2.2389939902125144</v>
      </c>
      <c r="F56" s="48">
        <v>-5.9814142112544806</v>
      </c>
      <c r="G56" s="3" t="s">
        <v>396</v>
      </c>
      <c r="H56" s="48">
        <v>-0.15955244853267844</v>
      </c>
    </row>
    <row r="57" spans="1:8" x14ac:dyDescent="0.3">
      <c r="A57" s="3">
        <v>1</v>
      </c>
      <c r="B57" s="48">
        <v>0.46666666666666667</v>
      </c>
      <c r="C57" s="48">
        <v>0.3438382960226038</v>
      </c>
      <c r="D57" s="48">
        <v>-4.1408645778569939</v>
      </c>
      <c r="E57" s="48">
        <v>-2.2389939902125144</v>
      </c>
      <c r="F57" s="48">
        <v>-5.9814142112544806</v>
      </c>
      <c r="G57" s="3" t="s">
        <v>396</v>
      </c>
      <c r="H57" s="48">
        <v>-0.15955244853267844</v>
      </c>
    </row>
    <row r="58" spans="1:8" x14ac:dyDescent="0.3">
      <c r="A58" s="3">
        <v>1</v>
      </c>
      <c r="B58" s="48">
        <v>0</v>
      </c>
      <c r="C58" s="48">
        <v>0.70636818083025432</v>
      </c>
      <c r="D58" s="48">
        <v>-4.1408645778569939</v>
      </c>
      <c r="E58" s="48">
        <v>-2.2389939902125144</v>
      </c>
      <c r="F58" s="48">
        <v>-5.9814142112544806</v>
      </c>
      <c r="G58" s="3" t="s">
        <v>396</v>
      </c>
      <c r="H58" s="48">
        <v>-0.15955244853267844</v>
      </c>
    </row>
    <row r="59" spans="1:8" x14ac:dyDescent="0.3">
      <c r="A59" s="3">
        <v>0</v>
      </c>
      <c r="B59" s="48">
        <v>0.46666666666666667</v>
      </c>
      <c r="C59" s="48">
        <v>0.58967615735709633</v>
      </c>
      <c r="D59" s="48">
        <v>-4.1408645778569939</v>
      </c>
      <c r="E59" s="48">
        <v>-2.2389939902125144</v>
      </c>
      <c r="F59" s="48">
        <v>-5.9814142112544806</v>
      </c>
      <c r="G59" s="3" t="s">
        <v>396</v>
      </c>
      <c r="H59" s="48">
        <v>-0.15955244853267844</v>
      </c>
    </row>
    <row r="60" spans="1:8" x14ac:dyDescent="0.3">
      <c r="A60" s="3">
        <v>0</v>
      </c>
      <c r="B60" s="48">
        <v>0.46666666666666667</v>
      </c>
      <c r="C60" s="48">
        <v>0.71771354053466641</v>
      </c>
      <c r="D60" s="48">
        <v>-4.1408645778569939</v>
      </c>
      <c r="E60" s="48">
        <v>-2.2389939902125144</v>
      </c>
      <c r="F60" s="48">
        <v>-5.9814142112544806</v>
      </c>
      <c r="G60" s="3" t="s">
        <v>396</v>
      </c>
      <c r="H60" s="48">
        <v>-0.15955244853267844</v>
      </c>
    </row>
  </sheetData>
  <autoFilter ref="A5:H60" xr:uid="{E4FD98A2-3C42-42A3-A5C7-1E322DE7E3CA}"/>
  <mergeCells count="3">
    <mergeCell ref="A1:H1"/>
    <mergeCell ref="A2:H2"/>
    <mergeCell ref="A3:H3"/>
  </mergeCells>
  <pageMargins left="0.75" right="0.75" top="1" bottom="1" header="0.5" footer="0.5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299E0-B70E-44D3-B247-686F42FA408A}">
  <dimension ref="A1:E21"/>
  <sheetViews>
    <sheetView zoomScale="98" workbookViewId="0">
      <selection activeCell="B18" sqref="B18:B21"/>
    </sheetView>
  </sheetViews>
  <sheetFormatPr defaultRowHeight="14.4" x14ac:dyDescent="0.3"/>
  <cols>
    <col min="1" max="1" width="25" customWidth="1"/>
    <col min="2" max="5" width="18" customWidth="1"/>
  </cols>
  <sheetData>
    <row r="1" spans="1:5" ht="18" customHeight="1" x14ac:dyDescent="0.35">
      <c r="A1" s="88" t="s">
        <v>519</v>
      </c>
      <c r="B1" s="79"/>
      <c r="C1" s="79"/>
      <c r="D1" s="79"/>
      <c r="E1" s="79"/>
    </row>
    <row r="2" spans="1:5" x14ac:dyDescent="0.3">
      <c r="A2" s="89" t="s">
        <v>520</v>
      </c>
      <c r="B2" s="79"/>
      <c r="C2" s="79"/>
      <c r="D2" s="79"/>
      <c r="E2" s="79"/>
    </row>
    <row r="3" spans="1:5" x14ac:dyDescent="0.3">
      <c r="A3" s="90" t="s">
        <v>538</v>
      </c>
      <c r="B3" s="79"/>
      <c r="C3" s="79"/>
      <c r="D3" s="79"/>
      <c r="E3" s="79"/>
    </row>
    <row r="4" spans="1:5" ht="4.95" customHeight="1" x14ac:dyDescent="0.3"/>
    <row r="5" spans="1:5" x14ac:dyDescent="0.3">
      <c r="A5" s="32"/>
      <c r="B5" s="32" t="s">
        <v>423</v>
      </c>
      <c r="C5" s="32" t="s">
        <v>424</v>
      </c>
      <c r="D5" s="32" t="s">
        <v>425</v>
      </c>
      <c r="E5" s="32" t="s">
        <v>426</v>
      </c>
    </row>
    <row r="6" spans="1:5" ht="15.6" customHeight="1" x14ac:dyDescent="0.3">
      <c r="A6" s="63" t="s">
        <v>427</v>
      </c>
      <c r="B6" s="64">
        <v>0</v>
      </c>
      <c r="C6" s="65">
        <v>7</v>
      </c>
      <c r="D6" s="65">
        <v>0</v>
      </c>
      <c r="E6" s="35">
        <v>7</v>
      </c>
    </row>
    <row r="7" spans="1:5" ht="15.6" customHeight="1" x14ac:dyDescent="0.3">
      <c r="A7" s="63" t="s">
        <v>428</v>
      </c>
      <c r="B7" s="65">
        <v>0</v>
      </c>
      <c r="C7" s="66">
        <v>47</v>
      </c>
      <c r="D7" s="65">
        <v>0</v>
      </c>
      <c r="E7" s="35">
        <v>47</v>
      </c>
    </row>
    <row r="8" spans="1:5" ht="15.6" customHeight="1" x14ac:dyDescent="0.3">
      <c r="A8" s="63" t="s">
        <v>429</v>
      </c>
      <c r="B8" s="65">
        <v>0</v>
      </c>
      <c r="C8" s="65">
        <v>1</v>
      </c>
      <c r="D8" s="66">
        <v>0</v>
      </c>
      <c r="E8" s="35">
        <v>1</v>
      </c>
    </row>
    <row r="9" spans="1:5" x14ac:dyDescent="0.3">
      <c r="A9" s="37" t="s">
        <v>430</v>
      </c>
      <c r="B9" s="37">
        <v>0</v>
      </c>
      <c r="C9" s="37">
        <v>55</v>
      </c>
      <c r="D9" s="37">
        <v>0</v>
      </c>
      <c r="E9" s="37">
        <v>55</v>
      </c>
    </row>
    <row r="11" spans="1:5" ht="15.6" customHeight="1" x14ac:dyDescent="0.3">
      <c r="A11" s="91" t="s">
        <v>431</v>
      </c>
      <c r="B11" s="79"/>
      <c r="C11" s="79"/>
      <c r="D11" s="79"/>
      <c r="E11" s="79"/>
    </row>
    <row r="13" spans="1:5" x14ac:dyDescent="0.3">
      <c r="A13" s="32" t="s">
        <v>432</v>
      </c>
      <c r="B13" s="32" t="s">
        <v>433</v>
      </c>
      <c r="C13" s="32" t="s">
        <v>434</v>
      </c>
      <c r="D13" s="32" t="s">
        <v>435</v>
      </c>
      <c r="E13" s="32" t="s">
        <v>436</v>
      </c>
    </row>
    <row r="14" spans="1:5" x14ac:dyDescent="0.3">
      <c r="A14" s="38" t="s">
        <v>397</v>
      </c>
      <c r="B14" s="39">
        <v>0</v>
      </c>
      <c r="C14" s="39">
        <v>0</v>
      </c>
      <c r="D14" s="39">
        <v>0</v>
      </c>
      <c r="E14" s="40">
        <v>7</v>
      </c>
    </row>
    <row r="15" spans="1:5" x14ac:dyDescent="0.3">
      <c r="A15" s="38" t="s">
        <v>396</v>
      </c>
      <c r="B15" s="39">
        <v>1</v>
      </c>
      <c r="C15" s="39">
        <v>0.8545454545454545</v>
      </c>
      <c r="D15" s="39">
        <v>0.92156862745098034</v>
      </c>
      <c r="E15" s="40">
        <v>47</v>
      </c>
    </row>
    <row r="16" spans="1:5" x14ac:dyDescent="0.3">
      <c r="A16" s="38" t="s">
        <v>398</v>
      </c>
      <c r="B16" s="39">
        <v>0</v>
      </c>
      <c r="C16" s="39">
        <v>0</v>
      </c>
      <c r="D16" s="39">
        <v>0</v>
      </c>
      <c r="E16" s="40">
        <v>1</v>
      </c>
    </row>
    <row r="17" spans="1:5" x14ac:dyDescent="0.3">
      <c r="A17" s="82" t="s">
        <v>437</v>
      </c>
      <c r="B17" s="79"/>
      <c r="C17" s="79"/>
      <c r="D17" s="79"/>
      <c r="E17" s="79"/>
    </row>
    <row r="18" spans="1:5" x14ac:dyDescent="0.3">
      <c r="A18" s="31" t="s">
        <v>438</v>
      </c>
      <c r="B18" s="41">
        <v>0.8545454545454545</v>
      </c>
    </row>
    <row r="19" spans="1:5" x14ac:dyDescent="0.3">
      <c r="A19" s="31" t="s">
        <v>439</v>
      </c>
      <c r="B19" s="41">
        <v>0.33333333333333331</v>
      </c>
    </row>
    <row r="20" spans="1:5" x14ac:dyDescent="0.3">
      <c r="A20" s="31" t="s">
        <v>440</v>
      </c>
      <c r="B20" s="41">
        <v>0.28484848484848485</v>
      </c>
    </row>
    <row r="21" spans="1:5" x14ac:dyDescent="0.3">
      <c r="A21" s="31" t="s">
        <v>441</v>
      </c>
      <c r="B21" s="41">
        <v>0.30718954248366009</v>
      </c>
    </row>
  </sheetData>
  <mergeCells count="5">
    <mergeCell ref="A1:E1"/>
    <mergeCell ref="A2:E2"/>
    <mergeCell ref="A3:E3"/>
    <mergeCell ref="A11:E11"/>
    <mergeCell ref="A17:E17"/>
  </mergeCells>
  <pageMargins left="0.75" right="0.75" top="1" bottom="1" header="0.5" footer="0.5"/>
  <pageSetup paperSize="9" orientation="portrait" horizontalDpi="4294967293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931E3-08CF-4612-B89A-53140C106B67}">
  <dimension ref="A1:T56"/>
  <sheetViews>
    <sheetView tabSelected="1" topLeftCell="I1" workbookViewId="0">
      <selection activeCell="P16" sqref="P16"/>
    </sheetView>
  </sheetViews>
  <sheetFormatPr defaultRowHeight="14.4" x14ac:dyDescent="0.3"/>
  <cols>
    <col min="1" max="1" width="8.21875" bestFit="1" customWidth="1"/>
    <col min="2" max="2" width="9.5546875" bestFit="1" customWidth="1"/>
    <col min="4" max="4" width="11.88671875" bestFit="1" customWidth="1"/>
    <col min="5" max="5" width="18.21875" bestFit="1" customWidth="1"/>
    <col min="6" max="6" width="12.44140625" bestFit="1" customWidth="1"/>
    <col min="7" max="7" width="16" bestFit="1" customWidth="1"/>
    <col min="8" max="8" width="21.77734375" bestFit="1" customWidth="1"/>
    <col min="9" max="9" width="9.6640625" customWidth="1"/>
    <col min="10" max="10" width="13.6640625" bestFit="1" customWidth="1"/>
    <col min="14" max="14" width="18.5546875" bestFit="1" customWidth="1"/>
    <col min="15" max="15" width="17.109375" customWidth="1"/>
    <col min="16" max="16" width="16.5546875" customWidth="1"/>
    <col min="19" max="19" width="18.5546875" bestFit="1" customWidth="1"/>
    <col min="20" max="20" width="7.33203125" bestFit="1" customWidth="1"/>
    <col min="21" max="21" width="11.109375" bestFit="1" customWidth="1"/>
  </cols>
  <sheetData>
    <row r="1" spans="1:20" ht="18" x14ac:dyDescent="0.35">
      <c r="A1" s="21" t="s">
        <v>451</v>
      </c>
      <c r="B1" s="21" t="s">
        <v>392</v>
      </c>
      <c r="C1" s="21" t="s">
        <v>521</v>
      </c>
      <c r="D1" s="21" t="s">
        <v>522</v>
      </c>
      <c r="E1" s="21" t="s">
        <v>523</v>
      </c>
      <c r="F1" s="71" t="s">
        <v>524</v>
      </c>
      <c r="G1" s="71" t="s">
        <v>525</v>
      </c>
      <c r="H1" s="71" t="s">
        <v>526</v>
      </c>
      <c r="I1" s="71" t="s">
        <v>527</v>
      </c>
      <c r="J1" s="71" t="s">
        <v>528</v>
      </c>
      <c r="N1" s="92" t="s">
        <v>529</v>
      </c>
      <c r="O1" s="79"/>
      <c r="P1" s="79"/>
    </row>
    <row r="2" spans="1:20" x14ac:dyDescent="0.3">
      <c r="A2" s="22">
        <v>17</v>
      </c>
      <c r="B2" s="22">
        <v>16</v>
      </c>
      <c r="C2" s="3" t="s">
        <v>396</v>
      </c>
      <c r="D2" s="3" t="s">
        <v>396</v>
      </c>
      <c r="E2" s="3" t="s">
        <v>396</v>
      </c>
      <c r="F2" s="72">
        <v>1</v>
      </c>
      <c r="G2" s="8">
        <v>1</v>
      </c>
      <c r="H2" s="7">
        <v>1</v>
      </c>
      <c r="I2" s="8">
        <v>0</v>
      </c>
      <c r="J2" s="7">
        <v>0</v>
      </c>
    </row>
    <row r="3" spans="1:20" x14ac:dyDescent="0.3">
      <c r="A3" s="25">
        <v>24</v>
      </c>
      <c r="B3" s="22">
        <v>23</v>
      </c>
      <c r="C3" s="3" t="s">
        <v>396</v>
      </c>
      <c r="D3" s="3" t="s">
        <v>396</v>
      </c>
      <c r="E3" s="3" t="s">
        <v>396</v>
      </c>
      <c r="F3" s="72">
        <v>1</v>
      </c>
      <c r="G3" s="8">
        <v>1</v>
      </c>
      <c r="H3" s="7">
        <v>1</v>
      </c>
      <c r="I3" s="8">
        <v>0</v>
      </c>
      <c r="J3" s="7">
        <v>0</v>
      </c>
      <c r="N3" s="68" t="s">
        <v>530</v>
      </c>
      <c r="O3" s="68" t="s">
        <v>531</v>
      </c>
      <c r="P3" s="68" t="s">
        <v>532</v>
      </c>
    </row>
    <row r="4" spans="1:20" x14ac:dyDescent="0.3">
      <c r="A4" s="25">
        <v>25</v>
      </c>
      <c r="B4" s="22">
        <v>24</v>
      </c>
      <c r="C4" s="3" t="s">
        <v>396</v>
      </c>
      <c r="D4" s="3" t="s">
        <v>396</v>
      </c>
      <c r="E4" s="3" t="s">
        <v>396</v>
      </c>
      <c r="F4" s="72">
        <v>1</v>
      </c>
      <c r="G4" s="8">
        <v>1</v>
      </c>
      <c r="H4" s="7">
        <v>1</v>
      </c>
      <c r="I4" s="8">
        <v>0</v>
      </c>
      <c r="J4" s="7">
        <v>0</v>
      </c>
      <c r="N4" s="8" t="s">
        <v>533</v>
      </c>
      <c r="O4" s="69">
        <v>0.10909090909090909</v>
      </c>
      <c r="P4" s="69">
        <v>0.14545454545454545</v>
      </c>
    </row>
    <row r="5" spans="1:20" x14ac:dyDescent="0.3">
      <c r="A5" s="22">
        <v>57</v>
      </c>
      <c r="B5" s="22">
        <v>56</v>
      </c>
      <c r="C5" s="3" t="s">
        <v>396</v>
      </c>
      <c r="D5" s="3" t="s">
        <v>396</v>
      </c>
      <c r="E5" s="3" t="s">
        <v>396</v>
      </c>
      <c r="F5" s="72">
        <v>1</v>
      </c>
      <c r="G5" s="8">
        <v>1</v>
      </c>
      <c r="H5" s="7">
        <v>1</v>
      </c>
      <c r="I5" s="8">
        <v>0</v>
      </c>
      <c r="J5" s="7">
        <v>0</v>
      </c>
      <c r="N5" s="8" t="s">
        <v>534</v>
      </c>
      <c r="O5" s="69">
        <v>0.33028912953790818</v>
      </c>
      <c r="P5" s="69">
        <v>0.3813850356982369</v>
      </c>
    </row>
    <row r="6" spans="1:20" x14ac:dyDescent="0.3">
      <c r="A6" s="25">
        <v>59</v>
      </c>
      <c r="B6" s="22">
        <v>58</v>
      </c>
      <c r="C6" s="3" t="s">
        <v>396</v>
      </c>
      <c r="D6" s="3" t="s">
        <v>396</v>
      </c>
      <c r="E6" s="3" t="s">
        <v>396</v>
      </c>
      <c r="F6" s="72">
        <v>1</v>
      </c>
      <c r="G6" s="8">
        <v>1</v>
      </c>
      <c r="H6" s="7">
        <v>1</v>
      </c>
      <c r="I6" s="8">
        <v>0</v>
      </c>
      <c r="J6" s="7">
        <v>0</v>
      </c>
      <c r="N6" s="8" t="s">
        <v>535</v>
      </c>
      <c r="O6" s="8">
        <v>6</v>
      </c>
      <c r="P6" s="8">
        <v>8</v>
      </c>
    </row>
    <row r="7" spans="1:20" x14ac:dyDescent="0.3">
      <c r="A7" s="22">
        <v>63</v>
      </c>
      <c r="B7" s="22">
        <v>62</v>
      </c>
      <c r="C7" s="3" t="s">
        <v>396</v>
      </c>
      <c r="D7" s="3" t="s">
        <v>396</v>
      </c>
      <c r="E7" s="3" t="s">
        <v>396</v>
      </c>
      <c r="F7" s="72">
        <v>1</v>
      </c>
      <c r="G7" s="8">
        <v>1</v>
      </c>
      <c r="H7" s="7">
        <v>1</v>
      </c>
      <c r="I7" s="8">
        <v>0</v>
      </c>
      <c r="J7" s="7">
        <v>0</v>
      </c>
      <c r="N7" s="8" t="s">
        <v>536</v>
      </c>
      <c r="O7" s="70">
        <v>10.909090909090908</v>
      </c>
      <c r="P7" s="70">
        <v>14.545454545454545</v>
      </c>
    </row>
    <row r="8" spans="1:20" x14ac:dyDescent="0.3">
      <c r="A8" s="22">
        <v>67</v>
      </c>
      <c r="B8" s="22">
        <v>66</v>
      </c>
      <c r="C8" s="3" t="s">
        <v>396</v>
      </c>
      <c r="D8" s="3" t="s">
        <v>396</v>
      </c>
      <c r="E8" s="3" t="s">
        <v>396</v>
      </c>
      <c r="F8" s="72">
        <v>1</v>
      </c>
      <c r="G8" s="8">
        <v>1</v>
      </c>
      <c r="H8" s="7">
        <v>1</v>
      </c>
      <c r="I8" s="8">
        <v>0</v>
      </c>
      <c r="J8" s="7">
        <v>0</v>
      </c>
    </row>
    <row r="9" spans="1:20" x14ac:dyDescent="0.3">
      <c r="A9" s="22">
        <v>96</v>
      </c>
      <c r="B9" s="22">
        <v>95</v>
      </c>
      <c r="C9" s="3" t="s">
        <v>396</v>
      </c>
      <c r="D9" s="3" t="s">
        <v>396</v>
      </c>
      <c r="E9" s="3" t="s">
        <v>396</v>
      </c>
      <c r="F9" s="72">
        <v>1</v>
      </c>
      <c r="G9" s="8">
        <v>1</v>
      </c>
      <c r="H9" s="7">
        <v>1</v>
      </c>
      <c r="I9" s="8">
        <v>0</v>
      </c>
      <c r="J9" s="7">
        <v>0</v>
      </c>
      <c r="T9" s="17"/>
    </row>
    <row r="10" spans="1:20" x14ac:dyDescent="0.3">
      <c r="A10" s="22">
        <v>97</v>
      </c>
      <c r="B10" s="22">
        <v>96</v>
      </c>
      <c r="C10" s="3" t="s">
        <v>396</v>
      </c>
      <c r="D10" s="3" t="s">
        <v>396</v>
      </c>
      <c r="E10" s="3" t="s">
        <v>396</v>
      </c>
      <c r="F10" s="72">
        <v>1</v>
      </c>
      <c r="G10" s="8">
        <v>1</v>
      </c>
      <c r="H10" s="7">
        <v>1</v>
      </c>
      <c r="I10" s="8">
        <v>0</v>
      </c>
      <c r="J10" s="7">
        <v>0</v>
      </c>
    </row>
    <row r="11" spans="1:20" x14ac:dyDescent="0.3">
      <c r="A11" s="22">
        <v>108</v>
      </c>
      <c r="B11" s="22">
        <v>107</v>
      </c>
      <c r="C11" s="3" t="s">
        <v>396</v>
      </c>
      <c r="D11" s="3" t="s">
        <v>396</v>
      </c>
      <c r="E11" s="3" t="s">
        <v>396</v>
      </c>
      <c r="F11" s="72">
        <v>1</v>
      </c>
      <c r="G11" s="8">
        <v>1</v>
      </c>
      <c r="H11" s="7">
        <v>1</v>
      </c>
      <c r="I11" s="8">
        <v>0</v>
      </c>
      <c r="J11" s="7">
        <v>0</v>
      </c>
    </row>
    <row r="12" spans="1:20" x14ac:dyDescent="0.3">
      <c r="A12" s="22">
        <v>133</v>
      </c>
      <c r="B12" s="22">
        <v>132</v>
      </c>
      <c r="C12" s="3" t="s">
        <v>397</v>
      </c>
      <c r="D12" s="3" t="s">
        <v>396</v>
      </c>
      <c r="E12" s="3" t="s">
        <v>396</v>
      </c>
      <c r="F12" s="72">
        <v>0</v>
      </c>
      <c r="G12" s="8">
        <v>1</v>
      </c>
      <c r="H12" s="7">
        <v>1</v>
      </c>
      <c r="I12" s="8">
        <v>1</v>
      </c>
      <c r="J12" s="7">
        <v>1</v>
      </c>
    </row>
    <row r="13" spans="1:20" x14ac:dyDescent="0.3">
      <c r="A13" s="22">
        <v>151</v>
      </c>
      <c r="B13" s="22">
        <v>150</v>
      </c>
      <c r="C13" s="3" t="s">
        <v>396</v>
      </c>
      <c r="D13" s="3" t="s">
        <v>396</v>
      </c>
      <c r="E13" s="3" t="s">
        <v>396</v>
      </c>
      <c r="F13" s="72">
        <v>1</v>
      </c>
      <c r="G13" s="8">
        <v>1</v>
      </c>
      <c r="H13" s="7">
        <v>1</v>
      </c>
      <c r="I13" s="8">
        <v>0</v>
      </c>
      <c r="J13" s="7">
        <v>0</v>
      </c>
    </row>
    <row r="14" spans="1:20" x14ac:dyDescent="0.3">
      <c r="A14" s="25">
        <v>155</v>
      </c>
      <c r="B14" s="22">
        <v>154</v>
      </c>
      <c r="C14" s="3" t="s">
        <v>396</v>
      </c>
      <c r="D14" s="3" t="s">
        <v>396</v>
      </c>
      <c r="E14" s="3" t="s">
        <v>396</v>
      </c>
      <c r="F14" s="72">
        <v>1</v>
      </c>
      <c r="G14" s="8">
        <v>1</v>
      </c>
      <c r="H14" s="7">
        <v>1</v>
      </c>
      <c r="I14" s="8">
        <v>0</v>
      </c>
      <c r="J14" s="7">
        <v>0</v>
      </c>
    </row>
    <row r="15" spans="1:20" x14ac:dyDescent="0.3">
      <c r="A15" s="22">
        <v>171</v>
      </c>
      <c r="B15" s="22">
        <v>170</v>
      </c>
      <c r="C15" s="3" t="s">
        <v>396</v>
      </c>
      <c r="D15" s="3" t="s">
        <v>396</v>
      </c>
      <c r="E15" s="3" t="s">
        <v>396</v>
      </c>
      <c r="F15" s="72">
        <v>1</v>
      </c>
      <c r="G15" s="8">
        <v>1</v>
      </c>
      <c r="H15" s="7">
        <v>1</v>
      </c>
      <c r="I15" s="8">
        <v>0</v>
      </c>
      <c r="J15" s="7">
        <v>0</v>
      </c>
    </row>
    <row r="16" spans="1:20" x14ac:dyDescent="0.3">
      <c r="A16" s="22">
        <v>173</v>
      </c>
      <c r="B16" s="22">
        <v>172</v>
      </c>
      <c r="C16" s="3" t="s">
        <v>396</v>
      </c>
      <c r="D16" s="3" t="s">
        <v>396</v>
      </c>
      <c r="E16" s="3" t="s">
        <v>396</v>
      </c>
      <c r="F16" s="72">
        <v>1</v>
      </c>
      <c r="G16" s="8">
        <v>1</v>
      </c>
      <c r="H16" s="7">
        <v>1</v>
      </c>
      <c r="I16" s="8">
        <v>0</v>
      </c>
      <c r="J16" s="7">
        <v>0</v>
      </c>
    </row>
    <row r="17" spans="1:10" x14ac:dyDescent="0.3">
      <c r="A17" s="22">
        <v>182</v>
      </c>
      <c r="B17" s="22">
        <v>181</v>
      </c>
      <c r="C17" s="3" t="s">
        <v>396</v>
      </c>
      <c r="D17" s="3" t="s">
        <v>396</v>
      </c>
      <c r="E17" s="3" t="s">
        <v>396</v>
      </c>
      <c r="F17" s="72">
        <v>1</v>
      </c>
      <c r="G17" s="8">
        <v>1</v>
      </c>
      <c r="H17" s="7">
        <v>1</v>
      </c>
      <c r="I17" s="8">
        <v>0</v>
      </c>
      <c r="J17" s="7">
        <v>0</v>
      </c>
    </row>
    <row r="18" spans="1:10" x14ac:dyDescent="0.3">
      <c r="A18" s="22">
        <v>188</v>
      </c>
      <c r="B18" s="22">
        <v>187</v>
      </c>
      <c r="C18" s="3" t="s">
        <v>396</v>
      </c>
      <c r="D18" s="3" t="s">
        <v>396</v>
      </c>
      <c r="E18" s="3" t="s">
        <v>396</v>
      </c>
      <c r="F18" s="72">
        <v>1</v>
      </c>
      <c r="G18" s="8">
        <v>1</v>
      </c>
      <c r="H18" s="7">
        <v>1</v>
      </c>
      <c r="I18" s="8">
        <v>0</v>
      </c>
      <c r="J18" s="7">
        <v>0</v>
      </c>
    </row>
    <row r="19" spans="1:10" x14ac:dyDescent="0.3">
      <c r="A19" s="22">
        <v>191</v>
      </c>
      <c r="B19" s="22">
        <v>190</v>
      </c>
      <c r="C19" s="3" t="s">
        <v>396</v>
      </c>
      <c r="D19" s="3" t="s">
        <v>396</v>
      </c>
      <c r="E19" s="3" t="s">
        <v>396</v>
      </c>
      <c r="F19" s="72">
        <v>1</v>
      </c>
      <c r="G19" s="8">
        <v>1</v>
      </c>
      <c r="H19" s="7">
        <v>1</v>
      </c>
      <c r="I19" s="8">
        <v>0</v>
      </c>
      <c r="J19" s="7">
        <v>0</v>
      </c>
    </row>
    <row r="20" spans="1:10" x14ac:dyDescent="0.3">
      <c r="A20" s="22">
        <v>197</v>
      </c>
      <c r="B20" s="22">
        <v>196</v>
      </c>
      <c r="C20" s="3" t="s">
        <v>396</v>
      </c>
      <c r="D20" s="3" t="s">
        <v>396</v>
      </c>
      <c r="E20" s="3" t="s">
        <v>396</v>
      </c>
      <c r="F20" s="72">
        <v>1</v>
      </c>
      <c r="G20" s="8">
        <v>1</v>
      </c>
      <c r="H20" s="7">
        <v>1</v>
      </c>
      <c r="I20" s="8">
        <v>0</v>
      </c>
      <c r="J20" s="7">
        <v>0</v>
      </c>
    </row>
    <row r="21" spans="1:10" x14ac:dyDescent="0.3">
      <c r="A21" s="25">
        <v>204</v>
      </c>
      <c r="B21" s="22">
        <v>203</v>
      </c>
      <c r="C21" s="3" t="s">
        <v>397</v>
      </c>
      <c r="D21" s="3" t="s">
        <v>396</v>
      </c>
      <c r="E21" s="3" t="s">
        <v>396</v>
      </c>
      <c r="F21" s="72">
        <v>0</v>
      </c>
      <c r="G21" s="8">
        <v>1</v>
      </c>
      <c r="H21" s="7">
        <v>1</v>
      </c>
      <c r="I21" s="8">
        <v>1</v>
      </c>
      <c r="J21" s="7">
        <v>1</v>
      </c>
    </row>
    <row r="22" spans="1:10" x14ac:dyDescent="0.3">
      <c r="A22" s="25">
        <v>219</v>
      </c>
      <c r="B22" s="22">
        <v>218</v>
      </c>
      <c r="C22" s="3" t="s">
        <v>396</v>
      </c>
      <c r="D22" s="3" t="s">
        <v>396</v>
      </c>
      <c r="E22" s="3" t="s">
        <v>396</v>
      </c>
      <c r="F22" s="72">
        <v>1</v>
      </c>
      <c r="G22" s="8">
        <v>1</v>
      </c>
      <c r="H22" s="7">
        <v>1</v>
      </c>
      <c r="I22" s="8">
        <v>0</v>
      </c>
      <c r="J22" s="7">
        <v>0</v>
      </c>
    </row>
    <row r="23" spans="1:10" x14ac:dyDescent="0.3">
      <c r="A23" s="25">
        <v>225</v>
      </c>
      <c r="B23" s="22">
        <v>224</v>
      </c>
      <c r="C23" s="3" t="s">
        <v>397</v>
      </c>
      <c r="D23" s="3" t="s">
        <v>396</v>
      </c>
      <c r="E23" s="3" t="s">
        <v>396</v>
      </c>
      <c r="F23" s="72">
        <v>0</v>
      </c>
      <c r="G23" s="8">
        <v>1</v>
      </c>
      <c r="H23" s="7">
        <v>1</v>
      </c>
      <c r="I23" s="8">
        <v>1</v>
      </c>
      <c r="J23" s="7">
        <v>1</v>
      </c>
    </row>
    <row r="24" spans="1:10" x14ac:dyDescent="0.3">
      <c r="A24" s="22">
        <v>227</v>
      </c>
      <c r="B24" s="22">
        <v>226</v>
      </c>
      <c r="C24" s="3" t="s">
        <v>397</v>
      </c>
      <c r="D24" s="3" t="s">
        <v>396</v>
      </c>
      <c r="E24" s="3" t="s">
        <v>396</v>
      </c>
      <c r="F24" s="72">
        <v>0</v>
      </c>
      <c r="G24" s="8">
        <v>1</v>
      </c>
      <c r="H24" s="7">
        <v>1</v>
      </c>
      <c r="I24" s="8">
        <v>1</v>
      </c>
      <c r="J24" s="7">
        <v>1</v>
      </c>
    </row>
    <row r="25" spans="1:10" x14ac:dyDescent="0.3">
      <c r="A25" s="25">
        <v>229</v>
      </c>
      <c r="B25" s="22">
        <v>228</v>
      </c>
      <c r="C25" s="3" t="s">
        <v>396</v>
      </c>
      <c r="D25" s="3" t="s">
        <v>396</v>
      </c>
      <c r="E25" s="3" t="s">
        <v>396</v>
      </c>
      <c r="F25" s="72">
        <v>1</v>
      </c>
      <c r="G25" s="8">
        <v>1</v>
      </c>
      <c r="H25" s="7">
        <v>1</v>
      </c>
      <c r="I25" s="8">
        <v>0</v>
      </c>
      <c r="J25" s="7">
        <v>0</v>
      </c>
    </row>
    <row r="26" spans="1:10" x14ac:dyDescent="0.3">
      <c r="A26" s="22">
        <v>231</v>
      </c>
      <c r="B26" s="22">
        <v>230</v>
      </c>
      <c r="C26" s="3" t="s">
        <v>396</v>
      </c>
      <c r="D26" s="3" t="s">
        <v>396</v>
      </c>
      <c r="E26" s="3" t="s">
        <v>396</v>
      </c>
      <c r="F26" s="72">
        <v>1</v>
      </c>
      <c r="G26" s="8">
        <v>1</v>
      </c>
      <c r="H26" s="7">
        <v>1</v>
      </c>
      <c r="I26" s="8">
        <v>0</v>
      </c>
      <c r="J26" s="7">
        <v>0</v>
      </c>
    </row>
    <row r="27" spans="1:10" x14ac:dyDescent="0.3">
      <c r="A27" s="25">
        <v>260</v>
      </c>
      <c r="B27" s="22">
        <v>259</v>
      </c>
      <c r="C27" s="3" t="s">
        <v>397</v>
      </c>
      <c r="D27" s="3" t="s">
        <v>396</v>
      </c>
      <c r="E27" s="3" t="s">
        <v>396</v>
      </c>
      <c r="F27" s="72">
        <v>0</v>
      </c>
      <c r="G27" s="8">
        <v>1</v>
      </c>
      <c r="H27" s="7">
        <v>1</v>
      </c>
      <c r="I27" s="8">
        <v>1</v>
      </c>
      <c r="J27" s="7">
        <v>1</v>
      </c>
    </row>
    <row r="28" spans="1:10" x14ac:dyDescent="0.3">
      <c r="A28" s="25">
        <v>295</v>
      </c>
      <c r="B28" s="22">
        <v>294</v>
      </c>
      <c r="C28" s="3" t="s">
        <v>396</v>
      </c>
      <c r="D28" s="3" t="s">
        <v>396</v>
      </c>
      <c r="E28" s="3" t="s">
        <v>396</v>
      </c>
      <c r="F28" s="72">
        <v>1</v>
      </c>
      <c r="G28" s="8">
        <v>1</v>
      </c>
      <c r="H28" s="7">
        <v>1</v>
      </c>
      <c r="I28" s="8">
        <v>0</v>
      </c>
      <c r="J28" s="7">
        <v>0</v>
      </c>
    </row>
    <row r="29" spans="1:10" x14ac:dyDescent="0.3">
      <c r="A29" s="22">
        <v>301</v>
      </c>
      <c r="B29" s="22">
        <v>300</v>
      </c>
      <c r="C29" s="3" t="s">
        <v>396</v>
      </c>
      <c r="D29" s="3" t="s">
        <v>396</v>
      </c>
      <c r="E29" s="3" t="s">
        <v>396</v>
      </c>
      <c r="F29" s="72">
        <v>1</v>
      </c>
      <c r="G29" s="8">
        <v>1</v>
      </c>
      <c r="H29" s="7">
        <v>1</v>
      </c>
      <c r="I29" s="8">
        <v>0</v>
      </c>
      <c r="J29" s="7">
        <v>0</v>
      </c>
    </row>
    <row r="30" spans="1:10" x14ac:dyDescent="0.3">
      <c r="A30" s="25">
        <v>304</v>
      </c>
      <c r="B30" s="22">
        <v>303</v>
      </c>
      <c r="C30" s="3" t="s">
        <v>396</v>
      </c>
      <c r="D30" s="3" t="s">
        <v>396</v>
      </c>
      <c r="E30" s="3" t="s">
        <v>396</v>
      </c>
      <c r="F30" s="72">
        <v>1</v>
      </c>
      <c r="G30" s="8">
        <v>1</v>
      </c>
      <c r="H30" s="7">
        <v>1</v>
      </c>
      <c r="I30" s="8">
        <v>0</v>
      </c>
      <c r="J30" s="7">
        <v>0</v>
      </c>
    </row>
    <row r="31" spans="1:10" x14ac:dyDescent="0.3">
      <c r="A31" s="22">
        <v>313</v>
      </c>
      <c r="B31" s="22">
        <v>312</v>
      </c>
      <c r="C31" s="3" t="s">
        <v>396</v>
      </c>
      <c r="D31" s="3" t="s">
        <v>396</v>
      </c>
      <c r="E31" s="3" t="s">
        <v>396</v>
      </c>
      <c r="F31" s="72">
        <v>1</v>
      </c>
      <c r="G31" s="8">
        <v>1</v>
      </c>
      <c r="H31" s="7">
        <v>1</v>
      </c>
      <c r="I31" s="8">
        <v>0</v>
      </c>
      <c r="J31" s="7">
        <v>0</v>
      </c>
    </row>
    <row r="32" spans="1:10" x14ac:dyDescent="0.3">
      <c r="A32" s="22">
        <v>318</v>
      </c>
      <c r="B32" s="22">
        <v>317</v>
      </c>
      <c r="C32" s="3" t="s">
        <v>396</v>
      </c>
      <c r="D32" s="3" t="s">
        <v>396</v>
      </c>
      <c r="E32" s="3" t="s">
        <v>396</v>
      </c>
      <c r="F32" s="72">
        <v>1</v>
      </c>
      <c r="G32" s="8">
        <v>1</v>
      </c>
      <c r="H32" s="7">
        <v>1</v>
      </c>
      <c r="I32" s="8">
        <v>0</v>
      </c>
      <c r="J32" s="7">
        <v>0</v>
      </c>
    </row>
    <row r="33" spans="1:10" x14ac:dyDescent="0.3">
      <c r="A33" s="25">
        <v>325</v>
      </c>
      <c r="B33" s="22">
        <v>324</v>
      </c>
      <c r="C33" s="3" t="s">
        <v>396</v>
      </c>
      <c r="D33" s="3" t="s">
        <v>396</v>
      </c>
      <c r="E33" s="3" t="s">
        <v>396</v>
      </c>
      <c r="F33" s="72">
        <v>1</v>
      </c>
      <c r="G33" s="8">
        <v>1</v>
      </c>
      <c r="H33" s="7">
        <v>1</v>
      </c>
      <c r="I33" s="8">
        <v>0</v>
      </c>
      <c r="J33" s="7">
        <v>0</v>
      </c>
    </row>
    <row r="34" spans="1:10" x14ac:dyDescent="0.3">
      <c r="A34" s="22">
        <v>331</v>
      </c>
      <c r="B34" s="22">
        <v>330</v>
      </c>
      <c r="C34" s="3" t="s">
        <v>396</v>
      </c>
      <c r="D34" s="3" t="s">
        <v>396</v>
      </c>
      <c r="E34" s="3" t="s">
        <v>396</v>
      </c>
      <c r="F34" s="72">
        <v>1</v>
      </c>
      <c r="G34" s="8">
        <v>1</v>
      </c>
      <c r="H34" s="7">
        <v>1</v>
      </c>
      <c r="I34" s="8">
        <v>0</v>
      </c>
      <c r="J34" s="7">
        <v>0</v>
      </c>
    </row>
    <row r="35" spans="1:10" x14ac:dyDescent="0.3">
      <c r="A35" s="25">
        <v>334</v>
      </c>
      <c r="B35" s="22">
        <v>333</v>
      </c>
      <c r="C35" s="3" t="s">
        <v>396</v>
      </c>
      <c r="D35" s="3" t="s">
        <v>396</v>
      </c>
      <c r="E35" s="3" t="s">
        <v>396</v>
      </c>
      <c r="F35" s="72">
        <v>1</v>
      </c>
      <c r="G35" s="8">
        <v>1</v>
      </c>
      <c r="H35" s="7">
        <v>1</v>
      </c>
      <c r="I35" s="8">
        <v>0</v>
      </c>
      <c r="J35" s="7">
        <v>0</v>
      </c>
    </row>
    <row r="36" spans="1:10" x14ac:dyDescent="0.3">
      <c r="A36" s="22">
        <v>337</v>
      </c>
      <c r="B36" s="22">
        <v>336</v>
      </c>
      <c r="C36" s="3" t="s">
        <v>396</v>
      </c>
      <c r="D36" s="3" t="s">
        <v>396</v>
      </c>
      <c r="E36" s="3" t="s">
        <v>396</v>
      </c>
      <c r="F36" s="72">
        <v>1</v>
      </c>
      <c r="G36" s="8">
        <v>1</v>
      </c>
      <c r="H36" s="7">
        <v>1</v>
      </c>
      <c r="I36" s="8">
        <v>0</v>
      </c>
      <c r="J36" s="7">
        <v>0</v>
      </c>
    </row>
    <row r="37" spans="1:10" x14ac:dyDescent="0.3">
      <c r="A37" s="25">
        <v>354</v>
      </c>
      <c r="B37" s="22">
        <v>353</v>
      </c>
      <c r="C37" s="3" t="s">
        <v>396</v>
      </c>
      <c r="D37" s="3" t="s">
        <v>396</v>
      </c>
      <c r="E37" s="3" t="s">
        <v>396</v>
      </c>
      <c r="F37" s="72">
        <v>1</v>
      </c>
      <c r="G37" s="8">
        <v>1</v>
      </c>
      <c r="H37" s="7">
        <v>1</v>
      </c>
      <c r="I37" s="8">
        <v>0</v>
      </c>
      <c r="J37" s="7">
        <v>0</v>
      </c>
    </row>
    <row r="38" spans="1:10" x14ac:dyDescent="0.3">
      <c r="A38" s="22">
        <v>367</v>
      </c>
      <c r="B38" s="22">
        <v>366</v>
      </c>
      <c r="C38" s="3" t="s">
        <v>396</v>
      </c>
      <c r="D38" s="3" t="s">
        <v>396</v>
      </c>
      <c r="E38" s="3" t="s">
        <v>396</v>
      </c>
      <c r="F38" s="72">
        <v>1</v>
      </c>
      <c r="G38" s="8">
        <v>1</v>
      </c>
      <c r="H38" s="7">
        <v>1</v>
      </c>
      <c r="I38" s="8">
        <v>0</v>
      </c>
      <c r="J38" s="7">
        <v>0</v>
      </c>
    </row>
    <row r="39" spans="1:10" x14ac:dyDescent="0.3">
      <c r="A39" s="25">
        <v>369</v>
      </c>
      <c r="B39" s="22">
        <v>368</v>
      </c>
      <c r="C39" s="3" t="s">
        <v>396</v>
      </c>
      <c r="D39" s="3" t="s">
        <v>396</v>
      </c>
      <c r="E39" s="3" t="s">
        <v>396</v>
      </c>
      <c r="F39" s="72">
        <v>1</v>
      </c>
      <c r="G39" s="8">
        <v>1</v>
      </c>
      <c r="H39" s="7">
        <v>1</v>
      </c>
      <c r="I39" s="8">
        <v>0</v>
      </c>
      <c r="J39" s="7">
        <v>0</v>
      </c>
    </row>
    <row r="40" spans="1:10" x14ac:dyDescent="0.3">
      <c r="A40" s="25">
        <v>374</v>
      </c>
      <c r="B40" s="22">
        <v>373</v>
      </c>
      <c r="C40" s="3" t="s">
        <v>396</v>
      </c>
      <c r="D40" s="3" t="s">
        <v>396</v>
      </c>
      <c r="E40" s="3" t="s">
        <v>396</v>
      </c>
      <c r="F40" s="72">
        <v>1</v>
      </c>
      <c r="G40" s="8">
        <v>1</v>
      </c>
      <c r="H40" s="7">
        <v>1</v>
      </c>
      <c r="I40" s="8">
        <v>0</v>
      </c>
      <c r="J40" s="7">
        <v>0</v>
      </c>
    </row>
    <row r="41" spans="1:10" x14ac:dyDescent="0.3">
      <c r="A41" s="22">
        <v>376</v>
      </c>
      <c r="B41" s="22">
        <v>375</v>
      </c>
      <c r="C41" s="3" t="s">
        <v>396</v>
      </c>
      <c r="D41" s="3" t="s">
        <v>396</v>
      </c>
      <c r="E41" s="3" t="s">
        <v>396</v>
      </c>
      <c r="F41" s="72">
        <v>1</v>
      </c>
      <c r="G41" s="8">
        <v>1</v>
      </c>
      <c r="H41" s="7">
        <v>1</v>
      </c>
      <c r="I41" s="8">
        <v>0</v>
      </c>
      <c r="J41" s="7">
        <v>0</v>
      </c>
    </row>
    <row r="42" spans="1:10" x14ac:dyDescent="0.3">
      <c r="A42" s="22">
        <v>381</v>
      </c>
      <c r="B42" s="22">
        <v>380</v>
      </c>
      <c r="C42" s="3" t="s">
        <v>396</v>
      </c>
      <c r="D42" s="3" t="s">
        <v>396</v>
      </c>
      <c r="E42" s="3" t="s">
        <v>396</v>
      </c>
      <c r="F42" s="72">
        <v>1</v>
      </c>
      <c r="G42" s="8">
        <v>1</v>
      </c>
      <c r="H42" s="7">
        <v>1</v>
      </c>
      <c r="I42" s="8">
        <v>0</v>
      </c>
      <c r="J42" s="7">
        <v>0</v>
      </c>
    </row>
    <row r="43" spans="1:10" x14ac:dyDescent="0.3">
      <c r="A43" s="25">
        <v>390</v>
      </c>
      <c r="B43" s="22">
        <v>389</v>
      </c>
      <c r="C43" s="3" t="s">
        <v>398</v>
      </c>
      <c r="D43" s="3" t="s">
        <v>396</v>
      </c>
      <c r="E43" s="3" t="s">
        <v>396</v>
      </c>
      <c r="F43" s="72">
        <v>2</v>
      </c>
      <c r="G43" s="8">
        <v>1</v>
      </c>
      <c r="H43" s="7">
        <v>1</v>
      </c>
      <c r="I43" s="8">
        <v>1</v>
      </c>
      <c r="J43" s="7">
        <v>1</v>
      </c>
    </row>
    <row r="44" spans="1:10" x14ac:dyDescent="0.3">
      <c r="A44" s="22">
        <v>392</v>
      </c>
      <c r="B44" s="22">
        <v>391</v>
      </c>
      <c r="C44" s="3" t="s">
        <v>396</v>
      </c>
      <c r="D44" s="3" t="s">
        <v>396</v>
      </c>
      <c r="E44" s="3" t="s">
        <v>396</v>
      </c>
      <c r="F44" s="72">
        <v>1</v>
      </c>
      <c r="G44" s="8">
        <v>1</v>
      </c>
      <c r="H44" s="7">
        <v>1</v>
      </c>
      <c r="I44" s="8">
        <v>0</v>
      </c>
      <c r="J44" s="7">
        <v>0</v>
      </c>
    </row>
    <row r="45" spans="1:10" x14ac:dyDescent="0.3">
      <c r="A45" s="22">
        <v>407</v>
      </c>
      <c r="B45" s="22">
        <v>406</v>
      </c>
      <c r="C45" s="3" t="s">
        <v>396</v>
      </c>
      <c r="D45" s="3" t="s">
        <v>396</v>
      </c>
      <c r="E45" s="3" t="s">
        <v>396</v>
      </c>
      <c r="F45" s="72">
        <v>1</v>
      </c>
      <c r="G45" s="8">
        <v>1</v>
      </c>
      <c r="H45" s="7">
        <v>1</v>
      </c>
      <c r="I45" s="8">
        <v>0</v>
      </c>
      <c r="J45" s="7">
        <v>0</v>
      </c>
    </row>
    <row r="46" spans="1:10" x14ac:dyDescent="0.3">
      <c r="A46" s="22">
        <v>408</v>
      </c>
      <c r="B46" s="22">
        <v>407</v>
      </c>
      <c r="C46" s="3" t="s">
        <v>396</v>
      </c>
      <c r="D46" s="3" t="s">
        <v>396</v>
      </c>
      <c r="E46" s="3" t="s">
        <v>396</v>
      </c>
      <c r="F46" s="72">
        <v>1</v>
      </c>
      <c r="G46" s="8">
        <v>1</v>
      </c>
      <c r="H46" s="7">
        <v>1</v>
      </c>
      <c r="I46" s="8">
        <v>0</v>
      </c>
      <c r="J46" s="7">
        <v>0</v>
      </c>
    </row>
    <row r="47" spans="1:10" x14ac:dyDescent="0.3">
      <c r="A47" s="25">
        <v>424</v>
      </c>
      <c r="B47" s="22">
        <v>423</v>
      </c>
      <c r="C47" s="3" t="s">
        <v>396</v>
      </c>
      <c r="D47" s="3" t="s">
        <v>396</v>
      </c>
      <c r="E47" s="3" t="s">
        <v>396</v>
      </c>
      <c r="F47" s="72">
        <v>1</v>
      </c>
      <c r="G47" s="8">
        <v>1</v>
      </c>
      <c r="H47" s="7">
        <v>1</v>
      </c>
      <c r="I47" s="8">
        <v>0</v>
      </c>
      <c r="J47" s="7">
        <v>0</v>
      </c>
    </row>
    <row r="48" spans="1:10" x14ac:dyDescent="0.3">
      <c r="A48" s="22">
        <v>428</v>
      </c>
      <c r="B48" s="22">
        <v>427</v>
      </c>
      <c r="C48" s="3" t="s">
        <v>396</v>
      </c>
      <c r="D48" s="3" t="s">
        <v>396</v>
      </c>
      <c r="E48" s="3" t="s">
        <v>396</v>
      </c>
      <c r="F48" s="72">
        <v>1</v>
      </c>
      <c r="G48" s="8">
        <v>1</v>
      </c>
      <c r="H48" s="7">
        <v>1</v>
      </c>
      <c r="I48" s="8">
        <v>0</v>
      </c>
      <c r="J48" s="7">
        <v>0</v>
      </c>
    </row>
    <row r="49" spans="1:10" x14ac:dyDescent="0.3">
      <c r="A49" s="22">
        <v>438</v>
      </c>
      <c r="B49" s="22">
        <v>437</v>
      </c>
      <c r="C49" s="3" t="s">
        <v>396</v>
      </c>
      <c r="D49" s="3" t="s">
        <v>396</v>
      </c>
      <c r="E49" s="3" t="s">
        <v>396</v>
      </c>
      <c r="F49" s="72">
        <v>1</v>
      </c>
      <c r="G49" s="8">
        <v>1</v>
      </c>
      <c r="H49" s="7">
        <v>1</v>
      </c>
      <c r="I49" s="8">
        <v>0</v>
      </c>
      <c r="J49" s="7">
        <v>0</v>
      </c>
    </row>
    <row r="50" spans="1:10" x14ac:dyDescent="0.3">
      <c r="A50" s="22">
        <v>446</v>
      </c>
      <c r="B50" s="22">
        <v>445</v>
      </c>
      <c r="C50" s="3" t="s">
        <v>397</v>
      </c>
      <c r="D50" s="3" t="s">
        <v>397</v>
      </c>
      <c r="E50" s="3" t="s">
        <v>396</v>
      </c>
      <c r="F50" s="72">
        <v>0</v>
      </c>
      <c r="G50" s="8">
        <v>0</v>
      </c>
      <c r="H50" s="7">
        <v>1</v>
      </c>
      <c r="I50" s="8">
        <v>0</v>
      </c>
      <c r="J50" s="7">
        <v>1</v>
      </c>
    </row>
    <row r="51" spans="1:10" x14ac:dyDescent="0.3">
      <c r="A51" s="22">
        <v>456</v>
      </c>
      <c r="B51" s="22">
        <v>455</v>
      </c>
      <c r="C51" s="3" t="s">
        <v>396</v>
      </c>
      <c r="D51" s="3" t="s">
        <v>396</v>
      </c>
      <c r="E51" s="3" t="s">
        <v>396</v>
      </c>
      <c r="F51" s="72">
        <v>1</v>
      </c>
      <c r="G51" s="8">
        <v>1</v>
      </c>
      <c r="H51" s="7">
        <v>1</v>
      </c>
      <c r="I51" s="8">
        <v>0</v>
      </c>
      <c r="J51" s="7">
        <v>0</v>
      </c>
    </row>
    <row r="52" spans="1:10" x14ac:dyDescent="0.3">
      <c r="A52" s="22">
        <v>458</v>
      </c>
      <c r="B52" s="22">
        <v>457</v>
      </c>
      <c r="C52" s="3" t="s">
        <v>396</v>
      </c>
      <c r="D52" s="3" t="s">
        <v>396</v>
      </c>
      <c r="E52" s="3" t="s">
        <v>396</v>
      </c>
      <c r="F52" s="72">
        <v>1</v>
      </c>
      <c r="G52" s="8">
        <v>1</v>
      </c>
      <c r="H52" s="7">
        <v>1</v>
      </c>
      <c r="I52" s="8">
        <v>0</v>
      </c>
      <c r="J52" s="7">
        <v>0</v>
      </c>
    </row>
    <row r="53" spans="1:10" x14ac:dyDescent="0.3">
      <c r="A53" s="22">
        <v>486</v>
      </c>
      <c r="B53" s="22">
        <v>485</v>
      </c>
      <c r="C53" s="3" t="s">
        <v>396</v>
      </c>
      <c r="D53" s="3" t="s">
        <v>396</v>
      </c>
      <c r="E53" s="3" t="s">
        <v>396</v>
      </c>
      <c r="F53" s="72">
        <v>1</v>
      </c>
      <c r="G53" s="8">
        <v>1</v>
      </c>
      <c r="H53" s="7">
        <v>1</v>
      </c>
      <c r="I53" s="8">
        <v>0</v>
      </c>
      <c r="J53" s="7">
        <v>0</v>
      </c>
    </row>
    <row r="54" spans="1:10" x14ac:dyDescent="0.3">
      <c r="A54" s="22">
        <v>511</v>
      </c>
      <c r="B54" s="22">
        <v>510</v>
      </c>
      <c r="C54" s="3" t="s">
        <v>397</v>
      </c>
      <c r="D54" s="3" t="s">
        <v>397</v>
      </c>
      <c r="E54" s="3" t="s">
        <v>396</v>
      </c>
      <c r="F54" s="72">
        <v>0</v>
      </c>
      <c r="G54" s="8">
        <v>0</v>
      </c>
      <c r="H54" s="7">
        <v>1</v>
      </c>
      <c r="I54" s="8">
        <v>0</v>
      </c>
      <c r="J54" s="7">
        <v>1</v>
      </c>
    </row>
    <row r="55" spans="1:10" x14ac:dyDescent="0.3">
      <c r="A55" s="22">
        <v>523</v>
      </c>
      <c r="B55" s="22">
        <v>522</v>
      </c>
      <c r="C55" s="3" t="s">
        <v>396</v>
      </c>
      <c r="D55" s="3" t="s">
        <v>396</v>
      </c>
      <c r="E55" s="3" t="s">
        <v>396</v>
      </c>
      <c r="F55" s="72">
        <v>1</v>
      </c>
      <c r="G55" s="8">
        <v>1</v>
      </c>
      <c r="H55" s="7">
        <v>1</v>
      </c>
      <c r="I55" s="8">
        <v>0</v>
      </c>
      <c r="J55" s="7">
        <v>0</v>
      </c>
    </row>
    <row r="56" spans="1:10" x14ac:dyDescent="0.3">
      <c r="A56" s="25">
        <v>545</v>
      </c>
      <c r="B56" s="22">
        <v>544</v>
      </c>
      <c r="C56" s="3" t="s">
        <v>396</v>
      </c>
      <c r="D56" s="3" t="s">
        <v>396</v>
      </c>
      <c r="E56" s="3" t="s">
        <v>396</v>
      </c>
      <c r="F56" s="72">
        <v>1</v>
      </c>
      <c r="G56" s="8">
        <v>1</v>
      </c>
      <c r="H56" s="7">
        <v>1</v>
      </c>
      <c r="I56" s="8">
        <v>0</v>
      </c>
      <c r="J56" s="7">
        <v>0</v>
      </c>
    </row>
  </sheetData>
  <mergeCells count="1">
    <mergeCell ref="N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 Produksi</vt:lpstr>
      <vt:lpstr>Data Pemeliharaan</vt:lpstr>
      <vt:lpstr>Feature Engineering</vt:lpstr>
      <vt:lpstr>Training SVM</vt:lpstr>
      <vt:lpstr>Split Data</vt:lpstr>
      <vt:lpstr>Decision Function TRAIN</vt:lpstr>
      <vt:lpstr>Decision Function TEST</vt:lpstr>
      <vt:lpstr>Evaluasi SVM</vt:lpstr>
      <vt:lpstr>Train Data NB</vt:lpstr>
      <vt:lpstr>NB_Param</vt:lpstr>
      <vt:lpstr>Test Data NB</vt:lpstr>
      <vt:lpstr>NB_Prediksi</vt:lpstr>
      <vt:lpstr>Evaluasi Naive Bayes</vt:lpstr>
      <vt:lpstr>MSE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Aidah Fida</dc:creator>
  <cp:lastModifiedBy>Aidah Fida</cp:lastModifiedBy>
  <dcterms:created xsi:type="dcterms:W3CDTF">2026-01-27T09:23:14Z</dcterms:created>
  <dcterms:modified xsi:type="dcterms:W3CDTF">2026-02-20T05:20:25Z</dcterms:modified>
</cp:coreProperties>
</file>